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lihds.FINHVAL\Desktop\На сайт\2026\Решения о бюджете\05_1111\Актуализированное\Решение от 18.12.2025 №1048 актуализированное 03-07-26 10-05-23\"/>
    </mc:Choice>
  </mc:AlternateContent>
  <xr:revisionPtr revIDLastSave="0" documentId="8_{44275CFC-E0F4-4C9B-A126-540ED816A18A}" xr6:coauthVersionLast="47" xr6:coauthVersionMax="47" xr10:uidLastSave="{00000000-0000-0000-0000-000000000000}"/>
  <bookViews>
    <workbookView xWindow="-120" yWindow="-120" windowWidth="38640" windowHeight="21120" xr2:uid="{9D09038C-68BD-483D-BFC0-9DA273240A89}"/>
  </bookViews>
  <sheets>
    <sheet name="Приложение 4(раздел;подраздел)" sheetId="1" r:id="rId1"/>
  </sheets>
  <externalReferences>
    <externalReference r:id="rId2"/>
  </externalReferences>
  <definedNames>
    <definedName name="OLE_LINK1" localSheetId="0">'[1]Приложение 5 (целевые статьи)'!$F$41</definedName>
    <definedName name="Z_04D2424F_E249_4157_BF1A_4916A1EB69B2_.wvu.Rows" localSheetId="0" hidden="1">'[1]Приложение 5 (целевые статьи)'!$25:$28,'[1]Приложение 5 (целевые статьи)'!$46:$47,'[1]Приложение 5 (целевые статьи)'!#REF!,'[1]Приложение 5 (целевые статьи)'!$226:$226,'[1]Приложение 5 (целевые статьи)'!$250:$251,'[1]Приложение 5 (целевые статьи)'!$265:$268,'[1]Приложение 5 (целевые статьи)'!$304:$304,'[1]Приложение 5 (целевые статьи)'!#REF!,'[1]Приложение 5 (целевые статьи)'!$501:$504,'[1]Приложение 5 (целевые статьи)'!$791:$793,'[1]Приложение 5 (целевые статьи)'!$798:$810,'[1]Приложение 5 (целевые статьи)'!$824:$834,'[1]Приложение 5 (целевые статьи)'!$964:$966,'[1]Приложение 5 (целевые статьи)'!$1001:$1008</definedName>
    <definedName name="Z_928458F2_2588_43C9_B9F5_1A7CD3C5373E_.wvu.Rows" localSheetId="0" hidden="1">'[1]Приложение 5 (целевые статьи)'!$25:$28,'[1]Приложение 5 (целевые статьи)'!$46:$47,'[1]Приложение 5 (целевые статьи)'!$226:$226,'[1]Приложение 5 (целевые статьи)'!$250:$251,'[1]Приложение 5 (целевые статьи)'!$304:$304,'[1]Приложение 5 (целевые статьи)'!#REF!,'[1]Приложение 5 (целевые статьи)'!$501:$504,'[1]Приложение 5 (целевые статьи)'!$791:$793,'[1]Приложение 5 (целевые статьи)'!$798:$810,'[1]Приложение 5 (целевые статьи)'!$824:$834,'[1]Приложение 5 (целевые статьи)'!$964:$966,'[1]Приложение 5 (целевые статьи)'!$1001:$1008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97" i="1" l="1"/>
  <c r="F896" i="1" s="1"/>
  <c r="F895" i="1" s="1"/>
  <c r="F894" i="1" s="1"/>
  <c r="F893" i="1" s="1"/>
  <c r="H891" i="1"/>
  <c r="G891" i="1"/>
  <c r="F891" i="1"/>
  <c r="H890" i="1"/>
  <c r="G890" i="1"/>
  <c r="G886" i="1" s="1"/>
  <c r="G885" i="1" s="1"/>
  <c r="G884" i="1" s="1"/>
  <c r="G883" i="1" s="1"/>
  <c r="F890" i="1"/>
  <c r="F886" i="1" s="1"/>
  <c r="F885" i="1" s="1"/>
  <c r="F884" i="1" s="1"/>
  <c r="F883" i="1" s="1"/>
  <c r="H888" i="1"/>
  <c r="H887" i="1" s="1"/>
  <c r="H886" i="1" s="1"/>
  <c r="H885" i="1" s="1"/>
  <c r="H884" i="1" s="1"/>
  <c r="H883" i="1" s="1"/>
  <c r="G888" i="1"/>
  <c r="F888" i="1"/>
  <c r="G887" i="1"/>
  <c r="F887" i="1"/>
  <c r="H881" i="1"/>
  <c r="G881" i="1"/>
  <c r="F881" i="1"/>
  <c r="H880" i="1"/>
  <c r="H879" i="1" s="1"/>
  <c r="H878" i="1" s="1"/>
  <c r="H877" i="1" s="1"/>
  <c r="H876" i="1" s="1"/>
  <c r="G880" i="1"/>
  <c r="G879" i="1" s="1"/>
  <c r="G878" i="1" s="1"/>
  <c r="G877" i="1" s="1"/>
  <c r="G876" i="1" s="1"/>
  <c r="F880" i="1"/>
  <c r="F879" i="1" s="1"/>
  <c r="F878" i="1" s="1"/>
  <c r="F877" i="1" s="1"/>
  <c r="F876" i="1"/>
  <c r="F874" i="1"/>
  <c r="F873" i="1" s="1"/>
  <c r="F872" i="1" s="1"/>
  <c r="F871" i="1" s="1"/>
  <c r="H869" i="1"/>
  <c r="G869" i="1"/>
  <c r="F869" i="1"/>
  <c r="H868" i="1"/>
  <c r="H866" i="1" s="1"/>
  <c r="H865" i="1" s="1"/>
  <c r="G868" i="1"/>
  <c r="G866" i="1" s="1"/>
  <c r="G865" i="1" s="1"/>
  <c r="F868" i="1"/>
  <c r="H867" i="1"/>
  <c r="G867" i="1"/>
  <c r="H863" i="1"/>
  <c r="G863" i="1"/>
  <c r="F863" i="1"/>
  <c r="F862" i="1" s="1"/>
  <c r="F861" i="1" s="1"/>
  <c r="F860" i="1" s="1"/>
  <c r="F859" i="1" s="1"/>
  <c r="F858" i="1" s="1"/>
  <c r="F857" i="1" s="1"/>
  <c r="H862" i="1"/>
  <c r="H861" i="1" s="1"/>
  <c r="H860" i="1" s="1"/>
  <c r="H859" i="1" s="1"/>
  <c r="H858" i="1" s="1"/>
  <c r="H857" i="1" s="1"/>
  <c r="G862" i="1"/>
  <c r="G861" i="1" s="1"/>
  <c r="G860" i="1" s="1"/>
  <c r="G859" i="1" s="1"/>
  <c r="G858" i="1"/>
  <c r="G857" i="1" s="1"/>
  <c r="H855" i="1"/>
  <c r="G855" i="1"/>
  <c r="F855" i="1"/>
  <c r="H854" i="1"/>
  <c r="G854" i="1"/>
  <c r="F854" i="1"/>
  <c r="F853" i="1" s="1"/>
  <c r="H853" i="1"/>
  <c r="G853" i="1"/>
  <c r="F851" i="1"/>
  <c r="F850" i="1" s="1"/>
  <c r="F849" i="1" s="1"/>
  <c r="F848" i="1" s="1"/>
  <c r="H846" i="1"/>
  <c r="G846" i="1"/>
  <c r="F846" i="1"/>
  <c r="H845" i="1"/>
  <c r="G845" i="1"/>
  <c r="G844" i="1" s="1"/>
  <c r="G843" i="1" s="1"/>
  <c r="F845" i="1"/>
  <c r="F844" i="1" s="1"/>
  <c r="F843" i="1" s="1"/>
  <c r="H844" i="1"/>
  <c r="H843" i="1" s="1"/>
  <c r="H841" i="1"/>
  <c r="G841" i="1"/>
  <c r="F841" i="1"/>
  <c r="H840" i="1"/>
  <c r="H836" i="1" s="1"/>
  <c r="H835" i="1" s="1"/>
  <c r="G840" i="1"/>
  <c r="G836" i="1" s="1"/>
  <c r="G835" i="1" s="1"/>
  <c r="F840" i="1"/>
  <c r="F839" i="1"/>
  <c r="F838" i="1" s="1"/>
  <c r="F837" i="1" s="1"/>
  <c r="H833" i="1"/>
  <c r="G833" i="1"/>
  <c r="G832" i="1" s="1"/>
  <c r="G831" i="1" s="1"/>
  <c r="G830" i="1" s="1"/>
  <c r="F833" i="1"/>
  <c r="F832" i="1" s="1"/>
  <c r="F831" i="1" s="1"/>
  <c r="H832" i="1"/>
  <c r="H831" i="1" s="1"/>
  <c r="G829" i="1"/>
  <c r="G823" i="1" s="1"/>
  <c r="H827" i="1"/>
  <c r="H826" i="1" s="1"/>
  <c r="H825" i="1" s="1"/>
  <c r="H824" i="1" s="1"/>
  <c r="G827" i="1"/>
  <c r="G826" i="1" s="1"/>
  <c r="G825" i="1" s="1"/>
  <c r="F827" i="1"/>
  <c r="F826" i="1" s="1"/>
  <c r="F825" i="1" s="1"/>
  <c r="F824" i="1" s="1"/>
  <c r="G824" i="1"/>
  <c r="H821" i="1"/>
  <c r="G821" i="1"/>
  <c r="F821" i="1"/>
  <c r="H819" i="1"/>
  <c r="G819" i="1"/>
  <c r="F819" i="1"/>
  <c r="H818" i="1"/>
  <c r="G818" i="1"/>
  <c r="G817" i="1" s="1"/>
  <c r="F818" i="1"/>
  <c r="F817" i="1" s="1"/>
  <c r="H817" i="1"/>
  <c r="H815" i="1"/>
  <c r="G815" i="1"/>
  <c r="F815" i="1"/>
  <c r="H814" i="1"/>
  <c r="G814" i="1"/>
  <c r="F814" i="1"/>
  <c r="H813" i="1"/>
  <c r="G813" i="1"/>
  <c r="F813" i="1"/>
  <c r="H811" i="1"/>
  <c r="H810" i="1" s="1"/>
  <c r="H809" i="1" s="1"/>
  <c r="H794" i="1" s="1"/>
  <c r="H793" i="1" s="1"/>
  <c r="G811" i="1"/>
  <c r="G810" i="1" s="1"/>
  <c r="G809" i="1" s="1"/>
  <c r="F811" i="1"/>
  <c r="F810" i="1" s="1"/>
  <c r="F809" i="1" s="1"/>
  <c r="H806" i="1"/>
  <c r="G806" i="1"/>
  <c r="G805" i="1" s="1"/>
  <c r="G804" i="1" s="1"/>
  <c r="F806" i="1"/>
  <c r="F805" i="1" s="1"/>
  <c r="F804" i="1" s="1"/>
  <c r="H805" i="1"/>
  <c r="H804" i="1" s="1"/>
  <c r="H802" i="1"/>
  <c r="G802" i="1"/>
  <c r="F802" i="1"/>
  <c r="H801" i="1"/>
  <c r="G801" i="1"/>
  <c r="G800" i="1" s="1"/>
  <c r="F801" i="1"/>
  <c r="F800" i="1" s="1"/>
  <c r="H800" i="1"/>
  <c r="H797" i="1"/>
  <c r="G797" i="1"/>
  <c r="F797" i="1"/>
  <c r="H796" i="1"/>
  <c r="G796" i="1"/>
  <c r="F796" i="1"/>
  <c r="H795" i="1"/>
  <c r="G795" i="1"/>
  <c r="F795" i="1"/>
  <c r="H791" i="1"/>
  <c r="G791" i="1"/>
  <c r="F791" i="1"/>
  <c r="H790" i="1"/>
  <c r="G790" i="1"/>
  <c r="G789" i="1" s="1"/>
  <c r="G788" i="1" s="1"/>
  <c r="G787" i="1" s="1"/>
  <c r="F790" i="1"/>
  <c r="F789" i="1" s="1"/>
  <c r="F788" i="1" s="1"/>
  <c r="F787" i="1" s="1"/>
  <c r="H789" i="1"/>
  <c r="H788" i="1" s="1"/>
  <c r="H787" i="1" s="1"/>
  <c r="H784" i="1"/>
  <c r="H783" i="1" s="1"/>
  <c r="H782" i="1" s="1"/>
  <c r="G784" i="1"/>
  <c r="G783" i="1" s="1"/>
  <c r="G782" i="1" s="1"/>
  <c r="F784" i="1"/>
  <c r="F783" i="1" s="1"/>
  <c r="F782" i="1" s="1"/>
  <c r="H780" i="1"/>
  <c r="G780" i="1"/>
  <c r="G779" i="1" s="1"/>
  <c r="G778" i="1" s="1"/>
  <c r="F780" i="1"/>
  <c r="F779" i="1" s="1"/>
  <c r="F778" i="1" s="1"/>
  <c r="H779" i="1"/>
  <c r="H778" i="1" s="1"/>
  <c r="H776" i="1"/>
  <c r="G776" i="1"/>
  <c r="F776" i="1"/>
  <c r="H775" i="1"/>
  <c r="G775" i="1"/>
  <c r="G774" i="1" s="1"/>
  <c r="F775" i="1"/>
  <c r="F774" i="1" s="1"/>
  <c r="H774" i="1"/>
  <c r="H769" i="1" s="1"/>
  <c r="H768" i="1" s="1"/>
  <c r="H767" i="1" s="1"/>
  <c r="H772" i="1"/>
  <c r="G772" i="1"/>
  <c r="F772" i="1"/>
  <c r="H771" i="1"/>
  <c r="G771" i="1"/>
  <c r="F771" i="1"/>
  <c r="H770" i="1"/>
  <c r="G770" i="1"/>
  <c r="F770" i="1"/>
  <c r="F769" i="1" s="1"/>
  <c r="H765" i="1"/>
  <c r="G765" i="1"/>
  <c r="G764" i="1" s="1"/>
  <c r="G763" i="1" s="1"/>
  <c r="F765" i="1"/>
  <c r="F764" i="1" s="1"/>
  <c r="F763" i="1" s="1"/>
  <c r="H764" i="1"/>
  <c r="H763" i="1" s="1"/>
  <c r="H761" i="1"/>
  <c r="G761" i="1"/>
  <c r="F761" i="1"/>
  <c r="H760" i="1"/>
  <c r="G760" i="1"/>
  <c r="G759" i="1" s="1"/>
  <c r="F760" i="1"/>
  <c r="F759" i="1" s="1"/>
  <c r="H759" i="1"/>
  <c r="H757" i="1"/>
  <c r="G757" i="1"/>
  <c r="F757" i="1"/>
  <c r="H756" i="1"/>
  <c r="G756" i="1"/>
  <c r="F756" i="1"/>
  <c r="H754" i="1"/>
  <c r="G754" i="1"/>
  <c r="G753" i="1" s="1"/>
  <c r="G752" i="1" s="1"/>
  <c r="G751" i="1" s="1"/>
  <c r="F754" i="1"/>
  <c r="F753" i="1" s="1"/>
  <c r="F752" i="1" s="1"/>
  <c r="F751" i="1" s="1"/>
  <c r="H753" i="1"/>
  <c r="H752" i="1" s="1"/>
  <c r="F749" i="1"/>
  <c r="F748" i="1"/>
  <c r="F747" i="1" s="1"/>
  <c r="F745" i="1"/>
  <c r="F744" i="1" s="1"/>
  <c r="H742" i="1"/>
  <c r="H741" i="1" s="1"/>
  <c r="H740" i="1" s="1"/>
  <c r="H735" i="1" s="1"/>
  <c r="G742" i="1"/>
  <c r="F742" i="1"/>
  <c r="G741" i="1"/>
  <c r="F741" i="1"/>
  <c r="G740" i="1"/>
  <c r="G735" i="1" s="1"/>
  <c r="F740" i="1"/>
  <c r="F735" i="1" s="1"/>
  <c r="F738" i="1"/>
  <c r="F737" i="1"/>
  <c r="F736" i="1" s="1"/>
  <c r="H733" i="1"/>
  <c r="G733" i="1"/>
  <c r="F733" i="1"/>
  <c r="H732" i="1"/>
  <c r="G732" i="1"/>
  <c r="F732" i="1"/>
  <c r="F731" i="1" s="1"/>
  <c r="H731" i="1"/>
  <c r="G731" i="1"/>
  <c r="H729" i="1"/>
  <c r="H728" i="1" s="1"/>
  <c r="H727" i="1" s="1"/>
  <c r="G729" i="1"/>
  <c r="F729" i="1"/>
  <c r="G728" i="1"/>
  <c r="F728" i="1"/>
  <c r="G727" i="1"/>
  <c r="F727" i="1"/>
  <c r="H725" i="1"/>
  <c r="H724" i="1" s="1"/>
  <c r="H723" i="1" s="1"/>
  <c r="G725" i="1"/>
  <c r="G724" i="1" s="1"/>
  <c r="G723" i="1" s="1"/>
  <c r="F725" i="1"/>
  <c r="F724" i="1" s="1"/>
  <c r="F723" i="1" s="1"/>
  <c r="H721" i="1"/>
  <c r="G721" i="1"/>
  <c r="F721" i="1"/>
  <c r="F720" i="1" s="1"/>
  <c r="F719" i="1" s="1"/>
  <c r="F718" i="1" s="1"/>
  <c r="F717" i="1" s="1"/>
  <c r="F716" i="1" s="1"/>
  <c r="H720" i="1"/>
  <c r="H719" i="1" s="1"/>
  <c r="H718" i="1" s="1"/>
  <c r="H717" i="1" s="1"/>
  <c r="G720" i="1"/>
  <c r="G719" i="1" s="1"/>
  <c r="H713" i="1"/>
  <c r="G713" i="1"/>
  <c r="F713" i="1"/>
  <c r="H711" i="1"/>
  <c r="G711" i="1"/>
  <c r="F711" i="1"/>
  <c r="F710" i="1" s="1"/>
  <c r="H710" i="1"/>
  <c r="G710" i="1"/>
  <c r="H708" i="1"/>
  <c r="G708" i="1"/>
  <c r="F708" i="1"/>
  <c r="H706" i="1"/>
  <c r="G706" i="1"/>
  <c r="F706" i="1"/>
  <c r="H705" i="1"/>
  <c r="G705" i="1"/>
  <c r="F705" i="1"/>
  <c r="H704" i="1"/>
  <c r="G704" i="1"/>
  <c r="H702" i="1"/>
  <c r="H701" i="1" s="1"/>
  <c r="G702" i="1"/>
  <c r="F702" i="1"/>
  <c r="G701" i="1"/>
  <c r="F701" i="1"/>
  <c r="F699" i="1"/>
  <c r="H697" i="1"/>
  <c r="G697" i="1"/>
  <c r="F697" i="1"/>
  <c r="H695" i="1"/>
  <c r="H694" i="1" s="1"/>
  <c r="G695" i="1"/>
  <c r="G694" i="1" s="1"/>
  <c r="G690" i="1" s="1"/>
  <c r="F695" i="1"/>
  <c r="F694" i="1" s="1"/>
  <c r="F690" i="1" s="1"/>
  <c r="F692" i="1"/>
  <c r="F691" i="1"/>
  <c r="F688" i="1"/>
  <c r="F687" i="1"/>
  <c r="F686" i="1" s="1"/>
  <c r="F684" i="1"/>
  <c r="F683" i="1" s="1"/>
  <c r="F682" i="1" s="1"/>
  <c r="F680" i="1"/>
  <c r="H678" i="1"/>
  <c r="G678" i="1"/>
  <c r="F678" i="1"/>
  <c r="H677" i="1"/>
  <c r="G677" i="1"/>
  <c r="G676" i="1" s="1"/>
  <c r="G675" i="1" s="1"/>
  <c r="F677" i="1"/>
  <c r="F676" i="1" s="1"/>
  <c r="F675" i="1" s="1"/>
  <c r="H676" i="1"/>
  <c r="H675" i="1" s="1"/>
  <c r="H673" i="1"/>
  <c r="G673" i="1"/>
  <c r="F673" i="1"/>
  <c r="H672" i="1"/>
  <c r="G672" i="1"/>
  <c r="F672" i="1"/>
  <c r="H670" i="1"/>
  <c r="H669" i="1" s="1"/>
  <c r="H668" i="1" s="1"/>
  <c r="H667" i="1" s="1"/>
  <c r="G670" i="1"/>
  <c r="G669" i="1" s="1"/>
  <c r="G668" i="1" s="1"/>
  <c r="F670" i="1"/>
  <c r="F669" i="1" s="1"/>
  <c r="F668" i="1" s="1"/>
  <c r="F667" i="1" s="1"/>
  <c r="G667" i="1"/>
  <c r="H665" i="1"/>
  <c r="H664" i="1" s="1"/>
  <c r="H663" i="1" s="1"/>
  <c r="H662" i="1" s="1"/>
  <c r="G665" i="1"/>
  <c r="G664" i="1" s="1"/>
  <c r="G663" i="1" s="1"/>
  <c r="G662" i="1" s="1"/>
  <c r="F665" i="1"/>
  <c r="F664" i="1" s="1"/>
  <c r="F663" i="1" s="1"/>
  <c r="F662" i="1" s="1"/>
  <c r="H660" i="1"/>
  <c r="H659" i="1" s="1"/>
  <c r="H658" i="1" s="1"/>
  <c r="H657" i="1" s="1"/>
  <c r="G660" i="1"/>
  <c r="G659" i="1" s="1"/>
  <c r="G658" i="1" s="1"/>
  <c r="G657" i="1" s="1"/>
  <c r="F660" i="1"/>
  <c r="F659" i="1" s="1"/>
  <c r="F658" i="1" s="1"/>
  <c r="F657" i="1" s="1"/>
  <c r="F655" i="1"/>
  <c r="F654" i="1" s="1"/>
  <c r="F653" i="1" s="1"/>
  <c r="H651" i="1"/>
  <c r="G651" i="1"/>
  <c r="F651" i="1"/>
  <c r="H650" i="1"/>
  <c r="G650" i="1"/>
  <c r="F650" i="1"/>
  <c r="H649" i="1"/>
  <c r="G649" i="1"/>
  <c r="F649" i="1"/>
  <c r="H647" i="1"/>
  <c r="H646" i="1" s="1"/>
  <c r="H645" i="1" s="1"/>
  <c r="G647" i="1"/>
  <c r="G646" i="1" s="1"/>
  <c r="G645" i="1" s="1"/>
  <c r="F647" i="1"/>
  <c r="F646" i="1" s="1"/>
  <c r="F645" i="1" s="1"/>
  <c r="F643" i="1"/>
  <c r="F642" i="1"/>
  <c r="F641" i="1" s="1"/>
  <c r="H640" i="1"/>
  <c r="H638" i="1"/>
  <c r="G638" i="1"/>
  <c r="F638" i="1"/>
  <c r="H637" i="1"/>
  <c r="G637" i="1"/>
  <c r="F637" i="1"/>
  <c r="H636" i="1"/>
  <c r="G636" i="1"/>
  <c r="G635" i="1" s="1"/>
  <c r="F636" i="1"/>
  <c r="F635" i="1" s="1"/>
  <c r="H635" i="1"/>
  <c r="H631" i="1"/>
  <c r="G631" i="1"/>
  <c r="G630" i="1" s="1"/>
  <c r="G629" i="1" s="1"/>
  <c r="G628" i="1" s="1"/>
  <c r="G627" i="1" s="1"/>
  <c r="F631" i="1"/>
  <c r="F630" i="1" s="1"/>
  <c r="F629" i="1" s="1"/>
  <c r="F628" i="1" s="1"/>
  <c r="F627" i="1" s="1"/>
  <c r="H630" i="1"/>
  <c r="H629" i="1" s="1"/>
  <c r="H628" i="1" s="1"/>
  <c r="H627" i="1" s="1"/>
  <c r="H625" i="1"/>
  <c r="H624" i="1" s="1"/>
  <c r="H623" i="1" s="1"/>
  <c r="H622" i="1" s="1"/>
  <c r="G625" i="1"/>
  <c r="G624" i="1" s="1"/>
  <c r="G623" i="1" s="1"/>
  <c r="F625" i="1"/>
  <c r="F624" i="1" s="1"/>
  <c r="F623" i="1" s="1"/>
  <c r="F622" i="1" s="1"/>
  <c r="F621" i="1" s="1"/>
  <c r="G622" i="1"/>
  <c r="G621" i="1" s="1"/>
  <c r="H621" i="1"/>
  <c r="F618" i="1"/>
  <c r="F617" i="1"/>
  <c r="F616" i="1" s="1"/>
  <c r="F614" i="1"/>
  <c r="F613" i="1"/>
  <c r="F611" i="1"/>
  <c r="F610" i="1"/>
  <c r="H607" i="1"/>
  <c r="H606" i="1" s="1"/>
  <c r="G607" i="1"/>
  <c r="F607" i="1"/>
  <c r="G606" i="1"/>
  <c r="F606" i="1"/>
  <c r="F604" i="1"/>
  <c r="F603" i="1"/>
  <c r="F601" i="1"/>
  <c r="F585" i="1" s="1"/>
  <c r="F584" i="1" s="1"/>
  <c r="F599" i="1"/>
  <c r="F598" i="1"/>
  <c r="F596" i="1"/>
  <c r="F595" i="1" s="1"/>
  <c r="H592" i="1"/>
  <c r="G592" i="1"/>
  <c r="F592" i="1"/>
  <c r="H591" i="1"/>
  <c r="G591" i="1"/>
  <c r="F591" i="1"/>
  <c r="H589" i="1"/>
  <c r="H588" i="1" s="1"/>
  <c r="G589" i="1"/>
  <c r="G588" i="1" s="1"/>
  <c r="F589" i="1"/>
  <c r="F588" i="1" s="1"/>
  <c r="H586" i="1"/>
  <c r="G586" i="1"/>
  <c r="F586" i="1"/>
  <c r="H585" i="1"/>
  <c r="G585" i="1"/>
  <c r="H584" i="1"/>
  <c r="H579" i="1" s="1"/>
  <c r="H578" i="1" s="1"/>
  <c r="G584" i="1"/>
  <c r="G579" i="1" s="1"/>
  <c r="G578" i="1" s="1"/>
  <c r="F582" i="1"/>
  <c r="F581" i="1" s="1"/>
  <c r="F580" i="1" s="1"/>
  <c r="H576" i="1"/>
  <c r="H575" i="1" s="1"/>
  <c r="H571" i="1" s="1"/>
  <c r="H570" i="1" s="1"/>
  <c r="G576" i="1"/>
  <c r="G575" i="1" s="1"/>
  <c r="G571" i="1" s="1"/>
  <c r="G570" i="1" s="1"/>
  <c r="F576" i="1"/>
  <c r="F575" i="1" s="1"/>
  <c r="F571" i="1" s="1"/>
  <c r="F570" i="1" s="1"/>
  <c r="H573" i="1"/>
  <c r="G573" i="1"/>
  <c r="F573" i="1"/>
  <c r="H572" i="1"/>
  <c r="G572" i="1"/>
  <c r="F572" i="1"/>
  <c r="H568" i="1"/>
  <c r="G568" i="1"/>
  <c r="F568" i="1"/>
  <c r="H567" i="1"/>
  <c r="G567" i="1"/>
  <c r="F567" i="1"/>
  <c r="H566" i="1"/>
  <c r="H561" i="1" s="1"/>
  <c r="H560" i="1" s="1"/>
  <c r="G566" i="1"/>
  <c r="F566" i="1"/>
  <c r="F561" i="1" s="1"/>
  <c r="F560" i="1" s="1"/>
  <c r="H564" i="1"/>
  <c r="H563" i="1" s="1"/>
  <c r="H562" i="1" s="1"/>
  <c r="G564" i="1"/>
  <c r="G563" i="1" s="1"/>
  <c r="G562" i="1" s="1"/>
  <c r="G561" i="1" s="1"/>
  <c r="G560" i="1" s="1"/>
  <c r="F564" i="1"/>
  <c r="F563" i="1"/>
  <c r="F562" i="1"/>
  <c r="H557" i="1"/>
  <c r="G557" i="1"/>
  <c r="F557" i="1"/>
  <c r="H556" i="1"/>
  <c r="H555" i="1" s="1"/>
  <c r="G556" i="1"/>
  <c r="G555" i="1" s="1"/>
  <c r="F556" i="1"/>
  <c r="F555" i="1" s="1"/>
  <c r="H553" i="1"/>
  <c r="G553" i="1"/>
  <c r="F553" i="1"/>
  <c r="H552" i="1"/>
  <c r="G552" i="1"/>
  <c r="F552" i="1"/>
  <c r="H551" i="1"/>
  <c r="G551" i="1"/>
  <c r="F551" i="1"/>
  <c r="H549" i="1"/>
  <c r="H548" i="1" s="1"/>
  <c r="H547" i="1" s="1"/>
  <c r="G549" i="1"/>
  <c r="G548" i="1" s="1"/>
  <c r="G547" i="1" s="1"/>
  <c r="F549" i="1"/>
  <c r="F548" i="1"/>
  <c r="F547" i="1"/>
  <c r="H545" i="1"/>
  <c r="H544" i="1" s="1"/>
  <c r="H540" i="1" s="1"/>
  <c r="H539" i="1" s="1"/>
  <c r="G545" i="1"/>
  <c r="G544" i="1" s="1"/>
  <c r="G540" i="1" s="1"/>
  <c r="F545" i="1"/>
  <c r="F544" i="1" s="1"/>
  <c r="F540" i="1" s="1"/>
  <c r="F539" i="1" s="1"/>
  <c r="H542" i="1"/>
  <c r="G542" i="1"/>
  <c r="F542" i="1"/>
  <c r="H541" i="1"/>
  <c r="G541" i="1"/>
  <c r="F541" i="1"/>
  <c r="H537" i="1"/>
  <c r="G537" i="1"/>
  <c r="F537" i="1"/>
  <c r="H536" i="1"/>
  <c r="G536" i="1"/>
  <c r="F536" i="1"/>
  <c r="H535" i="1"/>
  <c r="H534" i="1" s="1"/>
  <c r="G535" i="1"/>
  <c r="G534" i="1" s="1"/>
  <c r="F535" i="1"/>
  <c r="F534" i="1" s="1"/>
  <c r="H532" i="1"/>
  <c r="G532" i="1"/>
  <c r="F532" i="1"/>
  <c r="H531" i="1"/>
  <c r="G531" i="1"/>
  <c r="F531" i="1"/>
  <c r="H529" i="1"/>
  <c r="H528" i="1" s="1"/>
  <c r="G529" i="1"/>
  <c r="G528" i="1" s="1"/>
  <c r="F529" i="1"/>
  <c r="F528" i="1" s="1"/>
  <c r="H526" i="1"/>
  <c r="G526" i="1"/>
  <c r="F526" i="1"/>
  <c r="H525" i="1"/>
  <c r="G525" i="1"/>
  <c r="F525" i="1"/>
  <c r="H523" i="1"/>
  <c r="H522" i="1" s="1"/>
  <c r="G523" i="1"/>
  <c r="G522" i="1" s="1"/>
  <c r="F523" i="1"/>
  <c r="F522" i="1" s="1"/>
  <c r="H519" i="1"/>
  <c r="G519" i="1"/>
  <c r="F519" i="1"/>
  <c r="H518" i="1"/>
  <c r="H493" i="1" s="1"/>
  <c r="G518" i="1"/>
  <c r="F518" i="1"/>
  <c r="H516" i="1"/>
  <c r="H515" i="1" s="1"/>
  <c r="G516" i="1"/>
  <c r="G515" i="1" s="1"/>
  <c r="F516" i="1"/>
  <c r="F515" i="1"/>
  <c r="H513" i="1"/>
  <c r="G513" i="1"/>
  <c r="F513" i="1"/>
  <c r="H512" i="1"/>
  <c r="G512" i="1"/>
  <c r="F512" i="1"/>
  <c r="H510" i="1"/>
  <c r="H509" i="1" s="1"/>
  <c r="G510" i="1"/>
  <c r="G509" i="1" s="1"/>
  <c r="F510" i="1"/>
  <c r="F509" i="1"/>
  <c r="H507" i="1"/>
  <c r="G507" i="1"/>
  <c r="F507" i="1"/>
  <c r="H506" i="1"/>
  <c r="G506" i="1"/>
  <c r="F506" i="1"/>
  <c r="H504" i="1"/>
  <c r="H503" i="1" s="1"/>
  <c r="G504" i="1"/>
  <c r="G503" i="1" s="1"/>
  <c r="F504" i="1"/>
  <c r="F503" i="1"/>
  <c r="H501" i="1"/>
  <c r="G501" i="1"/>
  <c r="F501" i="1"/>
  <c r="H500" i="1"/>
  <c r="G500" i="1"/>
  <c r="F500" i="1"/>
  <c r="H498" i="1"/>
  <c r="H497" i="1" s="1"/>
  <c r="G498" i="1"/>
  <c r="G497" i="1" s="1"/>
  <c r="F498" i="1"/>
  <c r="F497" i="1"/>
  <c r="H495" i="1"/>
  <c r="G495" i="1"/>
  <c r="F495" i="1"/>
  <c r="H494" i="1"/>
  <c r="G494" i="1"/>
  <c r="F494" i="1"/>
  <c r="H490" i="1"/>
  <c r="G490" i="1"/>
  <c r="F490" i="1"/>
  <c r="H489" i="1"/>
  <c r="G489" i="1"/>
  <c r="F489" i="1"/>
  <c r="H487" i="1"/>
  <c r="H486" i="1" s="1"/>
  <c r="H485" i="1" s="1"/>
  <c r="H484" i="1" s="1"/>
  <c r="G487" i="1"/>
  <c r="G486" i="1" s="1"/>
  <c r="F487" i="1"/>
  <c r="F486" i="1"/>
  <c r="F482" i="1"/>
  <c r="F481" i="1" s="1"/>
  <c r="F477" i="1" s="1"/>
  <c r="F479" i="1"/>
  <c r="F478" i="1"/>
  <c r="H475" i="1"/>
  <c r="H474" i="1" s="1"/>
  <c r="G475" i="1"/>
  <c r="F475" i="1"/>
  <c r="G474" i="1"/>
  <c r="F474" i="1"/>
  <c r="H472" i="1"/>
  <c r="H471" i="1" s="1"/>
  <c r="G472" i="1"/>
  <c r="G471" i="1" s="1"/>
  <c r="F472" i="1"/>
  <c r="F471" i="1" s="1"/>
  <c r="H469" i="1"/>
  <c r="H468" i="1" s="1"/>
  <c r="G469" i="1"/>
  <c r="F469" i="1"/>
  <c r="G468" i="1"/>
  <c r="F468" i="1"/>
  <c r="H467" i="1"/>
  <c r="H465" i="1"/>
  <c r="G465" i="1"/>
  <c r="F465" i="1"/>
  <c r="H464" i="1"/>
  <c r="G464" i="1"/>
  <c r="F464" i="1"/>
  <c r="F462" i="1"/>
  <c r="F461" i="1"/>
  <c r="F460" i="1" s="1"/>
  <c r="H460" i="1"/>
  <c r="G460" i="1"/>
  <c r="H458" i="1"/>
  <c r="H457" i="1" s="1"/>
  <c r="H456" i="1" s="1"/>
  <c r="G458" i="1"/>
  <c r="F458" i="1"/>
  <c r="G457" i="1"/>
  <c r="G456" i="1" s="1"/>
  <c r="F457" i="1"/>
  <c r="F456" i="1"/>
  <c r="F454" i="1"/>
  <c r="F453" i="1"/>
  <c r="H451" i="1"/>
  <c r="H450" i="1" s="1"/>
  <c r="G451" i="1"/>
  <c r="G450" i="1" s="1"/>
  <c r="F451" i="1"/>
  <c r="F450" i="1"/>
  <c r="H448" i="1"/>
  <c r="G448" i="1"/>
  <c r="F448" i="1"/>
  <c r="H447" i="1"/>
  <c r="G447" i="1"/>
  <c r="F447" i="1"/>
  <c r="H445" i="1"/>
  <c r="H444" i="1" s="1"/>
  <c r="G445" i="1"/>
  <c r="G444" i="1" s="1"/>
  <c r="F445" i="1"/>
  <c r="F444" i="1"/>
  <c r="F443" i="1" s="1"/>
  <c r="H441" i="1"/>
  <c r="H440" i="1" s="1"/>
  <c r="H439" i="1" s="1"/>
  <c r="G441" i="1"/>
  <c r="G440" i="1" s="1"/>
  <c r="G439" i="1" s="1"/>
  <c r="F441" i="1"/>
  <c r="F440" i="1" s="1"/>
  <c r="F439" i="1" s="1"/>
  <c r="H437" i="1"/>
  <c r="G437" i="1"/>
  <c r="F437" i="1"/>
  <c r="H436" i="1"/>
  <c r="H435" i="1" s="1"/>
  <c r="G436" i="1"/>
  <c r="G435" i="1" s="1"/>
  <c r="F436" i="1"/>
  <c r="F435" i="1" s="1"/>
  <c r="F433" i="1"/>
  <c r="F432" i="1" s="1"/>
  <c r="H430" i="1"/>
  <c r="H429" i="1" s="1"/>
  <c r="G430" i="1"/>
  <c r="F430" i="1"/>
  <c r="G429" i="1"/>
  <c r="F429" i="1"/>
  <c r="H427" i="1"/>
  <c r="H426" i="1" s="1"/>
  <c r="G427" i="1"/>
  <c r="G426" i="1" s="1"/>
  <c r="F427" i="1"/>
  <c r="F426" i="1" s="1"/>
  <c r="H424" i="1"/>
  <c r="H423" i="1" s="1"/>
  <c r="G424" i="1"/>
  <c r="F424" i="1"/>
  <c r="G423" i="1"/>
  <c r="F423" i="1"/>
  <c r="H421" i="1"/>
  <c r="H420" i="1" s="1"/>
  <c r="G421" i="1"/>
  <c r="G420" i="1" s="1"/>
  <c r="F421" i="1"/>
  <c r="F420" i="1" s="1"/>
  <c r="H418" i="1"/>
  <c r="H417" i="1" s="1"/>
  <c r="G418" i="1"/>
  <c r="F418" i="1"/>
  <c r="G417" i="1"/>
  <c r="F417" i="1"/>
  <c r="H415" i="1"/>
  <c r="G415" i="1"/>
  <c r="F415" i="1"/>
  <c r="H410" i="1"/>
  <c r="H409" i="1" s="1"/>
  <c r="H408" i="1" s="1"/>
  <c r="H407" i="1" s="1"/>
  <c r="G410" i="1"/>
  <c r="G409" i="1" s="1"/>
  <c r="G408" i="1" s="1"/>
  <c r="F410" i="1"/>
  <c r="F409" i="1" s="1"/>
  <c r="F408" i="1" s="1"/>
  <c r="F407" i="1" s="1"/>
  <c r="F406" i="1" s="1"/>
  <c r="G407" i="1"/>
  <c r="G406" i="1" s="1"/>
  <c r="H406" i="1"/>
  <c r="H402" i="1"/>
  <c r="H401" i="1" s="1"/>
  <c r="G402" i="1"/>
  <c r="F402" i="1"/>
  <c r="G401" i="1"/>
  <c r="F401" i="1"/>
  <c r="F400" i="1" s="1"/>
  <c r="H400" i="1"/>
  <c r="G400" i="1"/>
  <c r="F398" i="1"/>
  <c r="F397" i="1"/>
  <c r="F395" i="1"/>
  <c r="F394" i="1"/>
  <c r="F393" i="1"/>
  <c r="H391" i="1"/>
  <c r="G391" i="1"/>
  <c r="F391" i="1"/>
  <c r="H390" i="1"/>
  <c r="H389" i="1" s="1"/>
  <c r="H388" i="1" s="1"/>
  <c r="G390" i="1"/>
  <c r="G389" i="1" s="1"/>
  <c r="G388" i="1" s="1"/>
  <c r="F390" i="1"/>
  <c r="F389" i="1" s="1"/>
  <c r="F388" i="1" s="1"/>
  <c r="H385" i="1"/>
  <c r="G385" i="1"/>
  <c r="F385" i="1"/>
  <c r="F384" i="1" s="1"/>
  <c r="F379" i="1" s="1"/>
  <c r="H384" i="1"/>
  <c r="G384" i="1"/>
  <c r="H381" i="1"/>
  <c r="H380" i="1" s="1"/>
  <c r="H379" i="1" s="1"/>
  <c r="G381" i="1"/>
  <c r="F381" i="1"/>
  <c r="G380" i="1"/>
  <c r="G379" i="1" s="1"/>
  <c r="F380" i="1"/>
  <c r="H377" i="1"/>
  <c r="H376" i="1" s="1"/>
  <c r="G377" i="1"/>
  <c r="G376" i="1" s="1"/>
  <c r="F377" i="1"/>
  <c r="F376" i="1" s="1"/>
  <c r="F372" i="1" s="1"/>
  <c r="H374" i="1"/>
  <c r="G374" i="1"/>
  <c r="G373" i="1" s="1"/>
  <c r="G372" i="1" s="1"/>
  <c r="F374" i="1"/>
  <c r="H373" i="1"/>
  <c r="F373" i="1"/>
  <c r="H369" i="1"/>
  <c r="H368" i="1" s="1"/>
  <c r="G369" i="1"/>
  <c r="G368" i="1" s="1"/>
  <c r="F369" i="1"/>
  <c r="F368" i="1"/>
  <c r="H365" i="1"/>
  <c r="G365" i="1"/>
  <c r="F365" i="1"/>
  <c r="H364" i="1"/>
  <c r="H363" i="1" s="1"/>
  <c r="G364" i="1"/>
  <c r="F364" i="1"/>
  <c r="F363" i="1" s="1"/>
  <c r="H360" i="1"/>
  <c r="H359" i="1" s="1"/>
  <c r="G360" i="1"/>
  <c r="F360" i="1"/>
  <c r="F359" i="1" s="1"/>
  <c r="G359" i="1"/>
  <c r="F356" i="1"/>
  <c r="F355" i="1"/>
  <c r="H352" i="1"/>
  <c r="H351" i="1" s="1"/>
  <c r="H346" i="1" s="1"/>
  <c r="H345" i="1" s="1"/>
  <c r="H344" i="1" s="1"/>
  <c r="H343" i="1" s="1"/>
  <c r="G352" i="1"/>
  <c r="G351" i="1" s="1"/>
  <c r="G346" i="1" s="1"/>
  <c r="F352" i="1"/>
  <c r="F351" i="1" s="1"/>
  <c r="H348" i="1"/>
  <c r="H347" i="1" s="1"/>
  <c r="G348" i="1"/>
  <c r="F348" i="1"/>
  <c r="G347" i="1"/>
  <c r="F347" i="1"/>
  <c r="F340" i="1"/>
  <c r="F339" i="1"/>
  <c r="F338" i="1" s="1"/>
  <c r="F337" i="1" s="1"/>
  <c r="H335" i="1"/>
  <c r="G335" i="1"/>
  <c r="F335" i="1"/>
  <c r="H334" i="1"/>
  <c r="H333" i="1" s="1"/>
  <c r="G334" i="1"/>
  <c r="G333" i="1" s="1"/>
  <c r="F334" i="1"/>
  <c r="F333" i="1" s="1"/>
  <c r="H331" i="1"/>
  <c r="G331" i="1"/>
  <c r="F331" i="1"/>
  <c r="F330" i="1" s="1"/>
  <c r="H330" i="1"/>
  <c r="H329" i="1" s="1"/>
  <c r="G330" i="1"/>
  <c r="G329" i="1"/>
  <c r="G328" i="1" s="1"/>
  <c r="G327" i="1" s="1"/>
  <c r="F329" i="1"/>
  <c r="F328" i="1" s="1"/>
  <c r="F327" i="1" s="1"/>
  <c r="H325" i="1"/>
  <c r="G325" i="1"/>
  <c r="F325" i="1"/>
  <c r="H324" i="1"/>
  <c r="H322" i="1" s="1"/>
  <c r="G324" i="1"/>
  <c r="F324" i="1"/>
  <c r="F322" i="1" s="1"/>
  <c r="F301" i="1" s="1"/>
  <c r="G322" i="1"/>
  <c r="F320" i="1"/>
  <c r="F319" i="1" s="1"/>
  <c r="F318" i="1" s="1"/>
  <c r="H316" i="1"/>
  <c r="H315" i="1" s="1"/>
  <c r="H314" i="1" s="1"/>
  <c r="H303" i="1" s="1"/>
  <c r="H302" i="1" s="1"/>
  <c r="G316" i="1"/>
  <c r="F316" i="1"/>
  <c r="G315" i="1"/>
  <c r="F315" i="1"/>
  <c r="F314" i="1" s="1"/>
  <c r="G314" i="1"/>
  <c r="F312" i="1"/>
  <c r="H310" i="1"/>
  <c r="G310" i="1"/>
  <c r="G309" i="1" s="1"/>
  <c r="G308" i="1" s="1"/>
  <c r="G303" i="1" s="1"/>
  <c r="G302" i="1" s="1"/>
  <c r="F310" i="1"/>
  <c r="F309" i="1" s="1"/>
  <c r="F308" i="1" s="1"/>
  <c r="H309" i="1"/>
  <c r="H308" i="1"/>
  <c r="H306" i="1"/>
  <c r="H305" i="1" s="1"/>
  <c r="H304" i="1" s="1"/>
  <c r="G306" i="1"/>
  <c r="F306" i="1"/>
  <c r="F305" i="1" s="1"/>
  <c r="F304" i="1" s="1"/>
  <c r="G305" i="1"/>
  <c r="G304" i="1" s="1"/>
  <c r="F297" i="1"/>
  <c r="F296" i="1" s="1"/>
  <c r="F295" i="1"/>
  <c r="H293" i="1"/>
  <c r="G293" i="1"/>
  <c r="G292" i="1" s="1"/>
  <c r="G291" i="1" s="1"/>
  <c r="F293" i="1"/>
  <c r="F292" i="1" s="1"/>
  <c r="F291" i="1" s="1"/>
  <c r="H292" i="1"/>
  <c r="H291" i="1"/>
  <c r="H289" i="1"/>
  <c r="H288" i="1" s="1"/>
  <c r="H287" i="1" s="1"/>
  <c r="G289" i="1"/>
  <c r="F289" i="1"/>
  <c r="G288" i="1"/>
  <c r="G287" i="1" s="1"/>
  <c r="F288" i="1"/>
  <c r="F287" i="1" s="1"/>
  <c r="H285" i="1"/>
  <c r="H284" i="1" s="1"/>
  <c r="H283" i="1" s="1"/>
  <c r="G285" i="1"/>
  <c r="G284" i="1" s="1"/>
  <c r="G283" i="1" s="1"/>
  <c r="F285" i="1"/>
  <c r="F284" i="1"/>
  <c r="F283" i="1"/>
  <c r="H281" i="1"/>
  <c r="G281" i="1"/>
  <c r="F281" i="1"/>
  <c r="F280" i="1" s="1"/>
  <c r="F279" i="1" s="1"/>
  <c r="H280" i="1"/>
  <c r="H279" i="1" s="1"/>
  <c r="G280" i="1"/>
  <c r="G279" i="1" s="1"/>
  <c r="H277" i="1"/>
  <c r="H276" i="1" s="1"/>
  <c r="G277" i="1"/>
  <c r="G276" i="1" s="1"/>
  <c r="G275" i="1" s="1"/>
  <c r="F277" i="1"/>
  <c r="F276" i="1" s="1"/>
  <c r="F275" i="1" s="1"/>
  <c r="H275" i="1"/>
  <c r="H273" i="1"/>
  <c r="H272" i="1" s="1"/>
  <c r="H271" i="1" s="1"/>
  <c r="H270" i="1" s="1"/>
  <c r="G273" i="1"/>
  <c r="F273" i="1"/>
  <c r="F272" i="1" s="1"/>
  <c r="F271" i="1" s="1"/>
  <c r="G272" i="1"/>
  <c r="G271" i="1" s="1"/>
  <c r="H268" i="1"/>
  <c r="H267" i="1" s="1"/>
  <c r="H266" i="1" s="1"/>
  <c r="H265" i="1" s="1"/>
  <c r="H264" i="1" s="1"/>
  <c r="G268" i="1"/>
  <c r="F268" i="1"/>
  <c r="F267" i="1" s="1"/>
  <c r="F266" i="1" s="1"/>
  <c r="F265" i="1" s="1"/>
  <c r="F264" i="1" s="1"/>
  <c r="G267" i="1"/>
  <c r="G266" i="1" s="1"/>
  <c r="G265" i="1" s="1"/>
  <c r="G264" i="1" s="1"/>
  <c r="H262" i="1"/>
  <c r="H261" i="1" s="1"/>
  <c r="G262" i="1"/>
  <c r="F262" i="1"/>
  <c r="F261" i="1" s="1"/>
  <c r="F260" i="1" s="1"/>
  <c r="F259" i="1" s="1"/>
  <c r="G261" i="1"/>
  <c r="G260" i="1" s="1"/>
  <c r="G259" i="1" s="1"/>
  <c r="H260" i="1"/>
  <c r="H259" i="1" s="1"/>
  <c r="H258" i="1" s="1"/>
  <c r="H256" i="1"/>
  <c r="F256" i="1"/>
  <c r="H255" i="1"/>
  <c r="F255" i="1"/>
  <c r="H253" i="1"/>
  <c r="H252" i="1" s="1"/>
  <c r="H251" i="1" s="1"/>
  <c r="G253" i="1"/>
  <c r="G252" i="1" s="1"/>
  <c r="G251" i="1" s="1"/>
  <c r="F253" i="1"/>
  <c r="F252" i="1" s="1"/>
  <c r="H249" i="1"/>
  <c r="H248" i="1" s="1"/>
  <c r="H247" i="1" s="1"/>
  <c r="G249" i="1"/>
  <c r="F249" i="1"/>
  <c r="G248" i="1"/>
  <c r="G247" i="1" s="1"/>
  <c r="F248" i="1"/>
  <c r="F247" i="1" s="1"/>
  <c r="H245" i="1"/>
  <c r="H244" i="1" s="1"/>
  <c r="H243" i="1" s="1"/>
  <c r="G245" i="1"/>
  <c r="G244" i="1" s="1"/>
  <c r="G243" i="1" s="1"/>
  <c r="F245" i="1"/>
  <c r="F244" i="1"/>
  <c r="F243" i="1" s="1"/>
  <c r="H241" i="1"/>
  <c r="G241" i="1"/>
  <c r="G240" i="1" s="1"/>
  <c r="G239" i="1" s="1"/>
  <c r="F241" i="1"/>
  <c r="F240" i="1" s="1"/>
  <c r="F239" i="1" s="1"/>
  <c r="H240" i="1"/>
  <c r="H239" i="1" s="1"/>
  <c r="H237" i="1"/>
  <c r="H236" i="1" s="1"/>
  <c r="G237" i="1"/>
  <c r="G236" i="1" s="1"/>
  <c r="G235" i="1" s="1"/>
  <c r="F237" i="1"/>
  <c r="F236" i="1" s="1"/>
  <c r="F235" i="1" s="1"/>
  <c r="H235" i="1"/>
  <c r="H230" i="1" s="1"/>
  <c r="H229" i="1" s="1"/>
  <c r="H233" i="1"/>
  <c r="H232" i="1" s="1"/>
  <c r="H231" i="1" s="1"/>
  <c r="G233" i="1"/>
  <c r="G232" i="1" s="1"/>
  <c r="G231" i="1" s="1"/>
  <c r="F233" i="1"/>
  <c r="F232" i="1" s="1"/>
  <c r="F231" i="1" s="1"/>
  <c r="H227" i="1"/>
  <c r="H226" i="1" s="1"/>
  <c r="H225" i="1" s="1"/>
  <c r="G227" i="1"/>
  <c r="G226" i="1" s="1"/>
  <c r="F227" i="1"/>
  <c r="F226" i="1" s="1"/>
  <c r="F225" i="1" s="1"/>
  <c r="H224" i="1"/>
  <c r="H222" i="1"/>
  <c r="H221" i="1" s="1"/>
  <c r="G222" i="1"/>
  <c r="G221" i="1" s="1"/>
  <c r="G220" i="1" s="1"/>
  <c r="F222" i="1"/>
  <c r="F221" i="1" s="1"/>
  <c r="F220" i="1" s="1"/>
  <c r="H220" i="1"/>
  <c r="H218" i="1"/>
  <c r="G218" i="1"/>
  <c r="F218" i="1"/>
  <c r="H217" i="1"/>
  <c r="H216" i="1" s="1"/>
  <c r="G217" i="1"/>
  <c r="G216" i="1" s="1"/>
  <c r="F217" i="1"/>
  <c r="F216" i="1" s="1"/>
  <c r="H215" i="1"/>
  <c r="H214" i="1" s="1"/>
  <c r="F211" i="1"/>
  <c r="F210" i="1"/>
  <c r="H209" i="1"/>
  <c r="G209" i="1"/>
  <c r="G207" i="1" s="1"/>
  <c r="H207" i="1"/>
  <c r="F207" i="1"/>
  <c r="H205" i="1"/>
  <c r="H204" i="1" s="1"/>
  <c r="H203" i="1" s="1"/>
  <c r="G205" i="1"/>
  <c r="G204" i="1" s="1"/>
  <c r="G203" i="1" s="1"/>
  <c r="F205" i="1"/>
  <c r="H201" i="1"/>
  <c r="G201" i="1"/>
  <c r="F201" i="1"/>
  <c r="H200" i="1"/>
  <c r="H199" i="1" s="1"/>
  <c r="G200" i="1"/>
  <c r="G199" i="1" s="1"/>
  <c r="F200" i="1"/>
  <c r="F199" i="1" s="1"/>
  <c r="H197" i="1"/>
  <c r="G197" i="1"/>
  <c r="G196" i="1" s="1"/>
  <c r="F197" i="1"/>
  <c r="H196" i="1"/>
  <c r="F196" i="1"/>
  <c r="H194" i="1"/>
  <c r="G194" i="1"/>
  <c r="F194" i="1"/>
  <c r="F189" i="1" s="1"/>
  <c r="F188" i="1" s="1"/>
  <c r="H192" i="1"/>
  <c r="G192" i="1"/>
  <c r="F192" i="1"/>
  <c r="H190" i="1"/>
  <c r="H189" i="1" s="1"/>
  <c r="H188" i="1" s="1"/>
  <c r="G190" i="1"/>
  <c r="F190" i="1"/>
  <c r="H186" i="1"/>
  <c r="H185" i="1" s="1"/>
  <c r="H184" i="1" s="1"/>
  <c r="G186" i="1"/>
  <c r="G185" i="1" s="1"/>
  <c r="G184" i="1" s="1"/>
  <c r="F186" i="1"/>
  <c r="F185" i="1"/>
  <c r="F184" i="1" s="1"/>
  <c r="H182" i="1"/>
  <c r="G182" i="1"/>
  <c r="G181" i="1" s="1"/>
  <c r="G180" i="1" s="1"/>
  <c r="F182" i="1"/>
  <c r="F181" i="1" s="1"/>
  <c r="H181" i="1"/>
  <c r="H180" i="1"/>
  <c r="F180" i="1"/>
  <c r="H178" i="1"/>
  <c r="H177" i="1" s="1"/>
  <c r="H176" i="1" s="1"/>
  <c r="G178" i="1"/>
  <c r="F178" i="1"/>
  <c r="F177" i="1" s="1"/>
  <c r="F176" i="1" s="1"/>
  <c r="F175" i="1" s="1"/>
  <c r="G177" i="1"/>
  <c r="G176" i="1"/>
  <c r="H173" i="1"/>
  <c r="H172" i="1" s="1"/>
  <c r="H168" i="1" s="1"/>
  <c r="H167" i="1" s="1"/>
  <c r="G173" i="1"/>
  <c r="F173" i="1"/>
  <c r="F172" i="1" s="1"/>
  <c r="G172" i="1"/>
  <c r="H170" i="1"/>
  <c r="G170" i="1"/>
  <c r="G169" i="1" s="1"/>
  <c r="G168" i="1" s="1"/>
  <c r="G167" i="1" s="1"/>
  <c r="F170" i="1"/>
  <c r="H169" i="1"/>
  <c r="F169" i="1"/>
  <c r="F168" i="1" s="1"/>
  <c r="F167" i="1" s="1"/>
  <c r="H165" i="1"/>
  <c r="G165" i="1"/>
  <c r="F165" i="1"/>
  <c r="H164" i="1"/>
  <c r="G164" i="1"/>
  <c r="G163" i="1" s="1"/>
  <c r="F164" i="1"/>
  <c r="H163" i="1"/>
  <c r="F163" i="1"/>
  <c r="H161" i="1"/>
  <c r="H160" i="1" s="1"/>
  <c r="H159" i="1" s="1"/>
  <c r="G161" i="1"/>
  <c r="G160" i="1" s="1"/>
  <c r="G159" i="1" s="1"/>
  <c r="F161" i="1"/>
  <c r="F160" i="1" s="1"/>
  <c r="F159" i="1" s="1"/>
  <c r="H157" i="1"/>
  <c r="G157" i="1"/>
  <c r="F157" i="1"/>
  <c r="F156" i="1" s="1"/>
  <c r="F155" i="1" s="1"/>
  <c r="H156" i="1"/>
  <c r="H155" i="1" s="1"/>
  <c r="G156" i="1"/>
  <c r="G155" i="1" s="1"/>
  <c r="H153" i="1"/>
  <c r="G153" i="1"/>
  <c r="G152" i="1" s="1"/>
  <c r="G151" i="1" s="1"/>
  <c r="F153" i="1"/>
  <c r="H152" i="1"/>
  <c r="F152" i="1"/>
  <c r="F151" i="1" s="1"/>
  <c r="H151" i="1"/>
  <c r="H150" i="1" s="1"/>
  <c r="H148" i="1"/>
  <c r="G148" i="1"/>
  <c r="G147" i="1" s="1"/>
  <c r="G146" i="1" s="1"/>
  <c r="F148" i="1"/>
  <c r="H147" i="1"/>
  <c r="F147" i="1"/>
  <c r="F146" i="1" s="1"/>
  <c r="H146" i="1"/>
  <c r="H144" i="1"/>
  <c r="H143" i="1" s="1"/>
  <c r="H142" i="1" s="1"/>
  <c r="G144" i="1"/>
  <c r="F144" i="1"/>
  <c r="G143" i="1"/>
  <c r="G142" i="1" s="1"/>
  <c r="F143" i="1"/>
  <c r="F142" i="1"/>
  <c r="H140" i="1"/>
  <c r="H139" i="1" s="1"/>
  <c r="H138" i="1" s="1"/>
  <c r="H137" i="1" s="1"/>
  <c r="G140" i="1"/>
  <c r="G139" i="1" s="1"/>
  <c r="G138" i="1" s="1"/>
  <c r="G137" i="1" s="1"/>
  <c r="F140" i="1"/>
  <c r="F139" i="1" s="1"/>
  <c r="F138" i="1" s="1"/>
  <c r="F137" i="1" s="1"/>
  <c r="H135" i="1"/>
  <c r="H134" i="1" s="1"/>
  <c r="H133" i="1" s="1"/>
  <c r="H132" i="1" s="1"/>
  <c r="G135" i="1"/>
  <c r="G134" i="1" s="1"/>
  <c r="G133" i="1" s="1"/>
  <c r="G132" i="1" s="1"/>
  <c r="F135" i="1"/>
  <c r="F134" i="1" s="1"/>
  <c r="F133" i="1" s="1"/>
  <c r="F132" i="1" s="1"/>
  <c r="H130" i="1"/>
  <c r="H129" i="1" s="1"/>
  <c r="H128" i="1" s="1"/>
  <c r="G130" i="1"/>
  <c r="G129" i="1" s="1"/>
  <c r="G128" i="1" s="1"/>
  <c r="F130" i="1"/>
  <c r="F129" i="1" s="1"/>
  <c r="F128" i="1" s="1"/>
  <c r="H126" i="1"/>
  <c r="G126" i="1"/>
  <c r="F126" i="1"/>
  <c r="F125" i="1" s="1"/>
  <c r="F124" i="1" s="1"/>
  <c r="H125" i="1"/>
  <c r="H124" i="1" s="1"/>
  <c r="G125" i="1"/>
  <c r="G124" i="1" s="1"/>
  <c r="H122" i="1"/>
  <c r="G122" i="1"/>
  <c r="G121" i="1" s="1"/>
  <c r="G120" i="1" s="1"/>
  <c r="F122" i="1"/>
  <c r="H121" i="1"/>
  <c r="F121" i="1"/>
  <c r="F120" i="1" s="1"/>
  <c r="H120" i="1"/>
  <c r="H116" i="1"/>
  <c r="G116" i="1"/>
  <c r="F116" i="1"/>
  <c r="F115" i="1" s="1"/>
  <c r="F114" i="1" s="1"/>
  <c r="F113" i="1" s="1"/>
  <c r="H115" i="1"/>
  <c r="H114" i="1" s="1"/>
  <c r="H113" i="1" s="1"/>
  <c r="G115" i="1"/>
  <c r="G114" i="1" s="1"/>
  <c r="G113" i="1" s="1"/>
  <c r="H112" i="1"/>
  <c r="G112" i="1"/>
  <c r="F112" i="1"/>
  <c r="F111" i="1" s="1"/>
  <c r="F110" i="1" s="1"/>
  <c r="F109" i="1" s="1"/>
  <c r="F108" i="1" s="1"/>
  <c r="H111" i="1"/>
  <c r="H110" i="1" s="1"/>
  <c r="H109" i="1" s="1"/>
  <c r="H108" i="1" s="1"/>
  <c r="G111" i="1"/>
  <c r="G110" i="1" s="1"/>
  <c r="G109" i="1" s="1"/>
  <c r="G108" i="1" s="1"/>
  <c r="H106" i="1"/>
  <c r="H105" i="1" s="1"/>
  <c r="H104" i="1" s="1"/>
  <c r="H103" i="1" s="1"/>
  <c r="H102" i="1" s="1"/>
  <c r="G106" i="1"/>
  <c r="G105" i="1" s="1"/>
  <c r="G104" i="1" s="1"/>
  <c r="G103" i="1" s="1"/>
  <c r="G102" i="1" s="1"/>
  <c r="F106" i="1"/>
  <c r="F105" i="1" s="1"/>
  <c r="F104" i="1" s="1"/>
  <c r="F103" i="1" s="1"/>
  <c r="F102" i="1" s="1"/>
  <c r="H99" i="1"/>
  <c r="G99" i="1"/>
  <c r="G98" i="1" s="1"/>
  <c r="G97" i="1" s="1"/>
  <c r="G96" i="1" s="1"/>
  <c r="G95" i="1" s="1"/>
  <c r="F99" i="1"/>
  <c r="H98" i="1"/>
  <c r="F98" i="1"/>
  <c r="F97" i="1" s="1"/>
  <c r="F96" i="1" s="1"/>
  <c r="F95" i="1" s="1"/>
  <c r="H97" i="1"/>
  <c r="H96" i="1" s="1"/>
  <c r="H95" i="1" s="1"/>
  <c r="H93" i="1"/>
  <c r="G93" i="1"/>
  <c r="F93" i="1"/>
  <c r="F92" i="1" s="1"/>
  <c r="H92" i="1"/>
  <c r="G92" i="1"/>
  <c r="H90" i="1"/>
  <c r="H89" i="1" s="1"/>
  <c r="H85" i="1" s="1"/>
  <c r="H84" i="1" s="1"/>
  <c r="G90" i="1"/>
  <c r="F90" i="1"/>
  <c r="G89" i="1"/>
  <c r="G85" i="1" s="1"/>
  <c r="G84" i="1" s="1"/>
  <c r="F89" i="1"/>
  <c r="F85" i="1" s="1"/>
  <c r="F84" i="1" s="1"/>
  <c r="H87" i="1"/>
  <c r="G87" i="1"/>
  <c r="F87" i="1"/>
  <c r="F86" i="1" s="1"/>
  <c r="H86" i="1"/>
  <c r="G86" i="1"/>
  <c r="H80" i="1"/>
  <c r="G80" i="1"/>
  <c r="H79" i="1"/>
  <c r="G79" i="1"/>
  <c r="F79" i="1"/>
  <c r="F76" i="1" s="1"/>
  <c r="F75" i="1" s="1"/>
  <c r="F74" i="1" s="1"/>
  <c r="H78" i="1"/>
  <c r="H77" i="1" s="1"/>
  <c r="H76" i="1" s="1"/>
  <c r="H75" i="1" s="1"/>
  <c r="H74" i="1" s="1"/>
  <c r="H73" i="1" s="1"/>
  <c r="G78" i="1"/>
  <c r="G77" i="1" s="1"/>
  <c r="G76" i="1" s="1"/>
  <c r="G75" i="1" s="1"/>
  <c r="G74" i="1" s="1"/>
  <c r="G73" i="1" s="1"/>
  <c r="F77" i="1"/>
  <c r="H71" i="1"/>
  <c r="H70" i="1" s="1"/>
  <c r="H69" i="1" s="1"/>
  <c r="H68" i="1" s="1"/>
  <c r="G71" i="1"/>
  <c r="F71" i="1"/>
  <c r="G70" i="1"/>
  <c r="G69" i="1" s="1"/>
  <c r="G68" i="1" s="1"/>
  <c r="F70" i="1"/>
  <c r="F69" i="1" s="1"/>
  <c r="F68" i="1" s="1"/>
  <c r="H66" i="1"/>
  <c r="H65" i="1" s="1"/>
  <c r="G66" i="1"/>
  <c r="F66" i="1"/>
  <c r="G65" i="1"/>
  <c r="F65" i="1"/>
  <c r="H63" i="1"/>
  <c r="H60" i="1" s="1"/>
  <c r="G63" i="1"/>
  <c r="G60" i="1" s="1"/>
  <c r="F63" i="1"/>
  <c r="F60" i="1" s="1"/>
  <c r="H61" i="1"/>
  <c r="G61" i="1"/>
  <c r="F61" i="1"/>
  <c r="H58" i="1"/>
  <c r="G58" i="1"/>
  <c r="F58" i="1"/>
  <c r="H56" i="1"/>
  <c r="H55" i="1" s="1"/>
  <c r="G56" i="1"/>
  <c r="G55" i="1" s="1"/>
  <c r="F56" i="1"/>
  <c r="F55" i="1" s="1"/>
  <c r="H53" i="1"/>
  <c r="G53" i="1"/>
  <c r="F53" i="1"/>
  <c r="H51" i="1"/>
  <c r="G51" i="1"/>
  <c r="G50" i="1" s="1"/>
  <c r="F51" i="1"/>
  <c r="F50" i="1" s="1"/>
  <c r="H50" i="1"/>
  <c r="H48" i="1"/>
  <c r="G48" i="1"/>
  <c r="F48" i="1"/>
  <c r="H46" i="1"/>
  <c r="H45" i="1" s="1"/>
  <c r="G46" i="1"/>
  <c r="F46" i="1"/>
  <c r="G45" i="1"/>
  <c r="F45" i="1"/>
  <c r="H43" i="1"/>
  <c r="H40" i="1" s="1"/>
  <c r="G43" i="1"/>
  <c r="G40" i="1" s="1"/>
  <c r="F43" i="1"/>
  <c r="F40" i="1" s="1"/>
  <c r="H41" i="1"/>
  <c r="G41" i="1"/>
  <c r="F41" i="1"/>
  <c r="H37" i="1"/>
  <c r="H36" i="1" s="1"/>
  <c r="G37" i="1"/>
  <c r="G36" i="1" s="1"/>
  <c r="F37" i="1"/>
  <c r="F36" i="1" s="1"/>
  <c r="H34" i="1"/>
  <c r="G34" i="1"/>
  <c r="F34" i="1"/>
  <c r="H32" i="1"/>
  <c r="G32" i="1"/>
  <c r="F32" i="1"/>
  <c r="H30" i="1"/>
  <c r="H29" i="1" s="1"/>
  <c r="G30" i="1"/>
  <c r="G29" i="1" s="1"/>
  <c r="F30" i="1"/>
  <c r="F29" i="1" s="1"/>
  <c r="H24" i="1"/>
  <c r="G24" i="1"/>
  <c r="F24" i="1"/>
  <c r="H22" i="1"/>
  <c r="H21" i="1" s="1"/>
  <c r="H20" i="1" s="1"/>
  <c r="H19" i="1" s="1"/>
  <c r="H18" i="1" s="1"/>
  <c r="G22" i="1"/>
  <c r="F22" i="1"/>
  <c r="G21" i="1"/>
  <c r="G20" i="1" s="1"/>
  <c r="G19" i="1" s="1"/>
  <c r="G18" i="1" s="1"/>
  <c r="F21" i="1"/>
  <c r="F20" i="1" s="1"/>
  <c r="F19" i="1" s="1"/>
  <c r="F18" i="1" s="1"/>
  <c r="H16" i="1"/>
  <c r="G16" i="1"/>
  <c r="G15" i="1" s="1"/>
  <c r="G14" i="1" s="1"/>
  <c r="G13" i="1" s="1"/>
  <c r="G12" i="1" s="1"/>
  <c r="F16" i="1"/>
  <c r="F15" i="1" s="1"/>
  <c r="F14" i="1" s="1"/>
  <c r="F13" i="1" s="1"/>
  <c r="F12" i="1" s="1"/>
  <c r="H15" i="1"/>
  <c r="H14" i="1" s="1"/>
  <c r="H13" i="1" s="1"/>
  <c r="H12" i="1" s="1"/>
  <c r="G230" i="1" l="1"/>
  <c r="G229" i="1" s="1"/>
  <c r="H175" i="1"/>
  <c r="F73" i="1"/>
  <c r="F150" i="1"/>
  <c r="F28" i="1"/>
  <c r="F27" i="1" s="1"/>
  <c r="F26" i="1" s="1"/>
  <c r="H213" i="1"/>
  <c r="H328" i="1"/>
  <c r="H327" i="1" s="1"/>
  <c r="H119" i="1"/>
  <c r="G150" i="1"/>
  <c r="G225" i="1"/>
  <c r="G224" i="1"/>
  <c r="F119" i="1"/>
  <c r="F118" i="1" s="1"/>
  <c r="F101" i="1" s="1"/>
  <c r="G215" i="1"/>
  <c r="G214" i="1" s="1"/>
  <c r="G258" i="1"/>
  <c r="F39" i="1"/>
  <c r="G270" i="1"/>
  <c r="F303" i="1"/>
  <c r="F302" i="1" s="1"/>
  <c r="H559" i="1"/>
  <c r="H28" i="1"/>
  <c r="H27" i="1" s="1"/>
  <c r="H26" i="1" s="1"/>
  <c r="H11" i="1" s="1"/>
  <c r="G39" i="1"/>
  <c r="G118" i="1"/>
  <c r="G101" i="1" s="1"/>
  <c r="G175" i="1"/>
  <c r="F270" i="1"/>
  <c r="F258" i="1" s="1"/>
  <c r="G28" i="1"/>
  <c r="G27" i="1" s="1"/>
  <c r="H39" i="1"/>
  <c r="G119" i="1"/>
  <c r="H118" i="1"/>
  <c r="H101" i="1" s="1"/>
  <c r="H301" i="1"/>
  <c r="H300" i="1"/>
  <c r="F204" i="1"/>
  <c r="F203" i="1" s="1"/>
  <c r="F251" i="1"/>
  <c r="F230" i="1" s="1"/>
  <c r="F229" i="1" s="1"/>
  <c r="G718" i="1"/>
  <c r="G717" i="1" s="1"/>
  <c r="G716" i="1" s="1"/>
  <c r="G715" i="1" s="1"/>
  <c r="H492" i="1"/>
  <c r="G485" i="1"/>
  <c r="G484" i="1" s="1"/>
  <c r="F493" i="1"/>
  <c r="F609" i="1"/>
  <c r="H716" i="1"/>
  <c r="H715" i="1" s="1"/>
  <c r="G493" i="1"/>
  <c r="G492" i="1" s="1"/>
  <c r="F594" i="1"/>
  <c r="F579" i="1" s="1"/>
  <c r="F578" i="1" s="1"/>
  <c r="F559" i="1" s="1"/>
  <c r="H634" i="1"/>
  <c r="H690" i="1"/>
  <c r="F704" i="1"/>
  <c r="F794" i="1"/>
  <c r="F793" i="1" s="1"/>
  <c r="H830" i="1"/>
  <c r="H829" i="1" s="1"/>
  <c r="H823" i="1" s="1"/>
  <c r="H786" i="1" s="1"/>
  <c r="F866" i="1"/>
  <c r="F865" i="1" s="1"/>
  <c r="F867" i="1"/>
  <c r="F215" i="1"/>
  <c r="F214" i="1" s="1"/>
  <c r="F224" i="1"/>
  <c r="F346" i="1"/>
  <c r="F345" i="1" s="1"/>
  <c r="F344" i="1" s="1"/>
  <c r="F343" i="1" s="1"/>
  <c r="G794" i="1"/>
  <c r="G793" i="1" s="1"/>
  <c r="G786" i="1" s="1"/>
  <c r="F521" i="1"/>
  <c r="G539" i="1"/>
  <c r="H620" i="1"/>
  <c r="G521" i="1"/>
  <c r="G620" i="1"/>
  <c r="F414" i="1"/>
  <c r="G443" i="1"/>
  <c r="F467" i="1"/>
  <c r="H521" i="1"/>
  <c r="F620" i="1"/>
  <c r="F640" i="1"/>
  <c r="F634" i="1" s="1"/>
  <c r="F633" i="1" s="1"/>
  <c r="F768" i="1"/>
  <c r="F767" i="1" s="1"/>
  <c r="F715" i="1" s="1"/>
  <c r="G301" i="1"/>
  <c r="G300" i="1"/>
  <c r="G299" i="1" s="1"/>
  <c r="F300" i="1"/>
  <c r="F299" i="1" s="1"/>
  <c r="G414" i="1"/>
  <c r="H443" i="1"/>
  <c r="G467" i="1"/>
  <c r="G559" i="1"/>
  <c r="G640" i="1"/>
  <c r="G634" i="1" s="1"/>
  <c r="G633" i="1" s="1"/>
  <c r="G769" i="1"/>
  <c r="G768" i="1" s="1"/>
  <c r="G767" i="1" s="1"/>
  <c r="F836" i="1"/>
  <c r="F835" i="1" s="1"/>
  <c r="F830" i="1" s="1"/>
  <c r="F829" i="1" s="1"/>
  <c r="F823" i="1" s="1"/>
  <c r="G189" i="1"/>
  <c r="G188" i="1" s="1"/>
  <c r="G363" i="1"/>
  <c r="G345" i="1" s="1"/>
  <c r="G344" i="1" s="1"/>
  <c r="G343" i="1" s="1"/>
  <c r="H414" i="1"/>
  <c r="F485" i="1"/>
  <c r="F484" i="1" s="1"/>
  <c r="H751" i="1"/>
  <c r="F11" i="1" l="1"/>
  <c r="F786" i="1"/>
  <c r="G213" i="1"/>
  <c r="H299" i="1"/>
  <c r="H633" i="1"/>
  <c r="F413" i="1"/>
  <c r="G413" i="1"/>
  <c r="G412" i="1" s="1"/>
  <c r="G405" i="1" s="1"/>
  <c r="G342" i="1" s="1"/>
  <c r="F213" i="1"/>
  <c r="F492" i="1"/>
  <c r="H413" i="1"/>
  <c r="H412" i="1" s="1"/>
  <c r="H405" i="1" s="1"/>
  <c r="G26" i="1"/>
  <c r="G11" i="1" s="1"/>
  <c r="F412" i="1" l="1"/>
  <c r="F405" i="1" s="1"/>
  <c r="F342" i="1" s="1"/>
  <c r="G901" i="1"/>
  <c r="G903" i="1" s="1"/>
  <c r="H342" i="1"/>
  <c r="H901" i="1" s="1"/>
  <c r="H903" i="1" s="1"/>
  <c r="F901" i="1"/>
  <c r="F903" i="1" s="1"/>
  <c r="H930" i="1" l="1"/>
  <c r="H906" i="1"/>
  <c r="F930" i="1"/>
  <c r="F906" i="1"/>
  <c r="G930" i="1"/>
  <c r="G906" i="1"/>
</calcChain>
</file>

<file path=xl/sharedStrings.xml><?xml version="1.0" encoding="utf-8"?>
<sst xmlns="http://schemas.openxmlformats.org/spreadsheetml/2006/main" count="3343" uniqueCount="655">
  <si>
    <t>Приложение № 4</t>
  </si>
  <si>
    <t xml:space="preserve"> к решению Собрания </t>
  </si>
  <si>
    <t>Хвалынского муниципального района</t>
  </si>
  <si>
    <t>от 18 декабря 2025 г. №1048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</si>
  <si>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Хвалынского района на 2026 год и на плановый период 2027 и 2028 годов</t>
  </si>
  <si>
    <t>(в редакции Решения Собрания Хвалынского муниципального района от 28.01.2026 года №1062, от 10.03.2026 года №1077, от 03.04.2026 года №1095, от 14.05.2026 года №1103, от 30.06.2026 года №1111)</t>
  </si>
  <si>
    <t>Тыс. руб.</t>
  </si>
  <si>
    <t>Наименование</t>
  </si>
  <si>
    <t>Раздел</t>
  </si>
  <si>
    <t>Подраздел</t>
  </si>
  <si>
    <t>Целевая статья</t>
  </si>
  <si>
    <t>Вид расхода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</si>
  <si>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</si>
  <si>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</si>
  <si>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</si>
  <si>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</si>
  <si>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Выполнение функций органами местного самоуправления</t>
  </si>
  <si>
    <t>91 0 00 00000</t>
  </si>
  <si>
    <t xml:space="preserve">Обеспечение деятельности органов местного самоуправления </t>
  </si>
  <si>
    <t>91 3 00 00000</t>
  </si>
  <si>
    <t>Расходы на обеспечение деятельности главы Хвалынского муниципального района</t>
  </si>
  <si>
    <t>91 3 00 07000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</si>
  <si>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</si>
  <si>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</si>
  <si>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</si>
  <si>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</si>
  <si>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Обеспечение деятельности представительного органа власти </t>
  </si>
  <si>
    <t>91 1 00 00000</t>
  </si>
  <si>
    <t>Расходы на обеспечение функций представительных органов власти</t>
  </si>
  <si>
    <t>91 1 00 04000</t>
  </si>
  <si>
    <t xml:space="preserve">Закупка товаров, работ и услуг для обеспечения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</si>
  <si>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</si>
  <si>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</si>
  <si>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</si>
  <si>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</si>
  <si>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Расходы на обеспечение функций органов местного самоуправления</t>
  </si>
  <si>
    <t>91 3 00 04000</t>
  </si>
  <si>
    <t>Иные бюджетные ассигнования</t>
  </si>
  <si>
    <t>Уплата налогов, сборов и иных платежей</t>
  </si>
  <si>
    <t>Уплата земельного налога, налога на имущество  органами местного самоуправления</t>
  </si>
  <si>
    <t>91 3 00 95000</t>
  </si>
  <si>
    <t>Межбюджетные трансферты</t>
  </si>
  <si>
    <t>96 0 00 00000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</si>
  <si>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</si>
  <si>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96 0 00 76400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</si>
  <si>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</si>
  <si>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96 0 00 76500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</si>
  <si>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</si>
  <si>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96 0 00 76600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</si>
  <si>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</si>
  <si>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96 0 00 77Б00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</si>
  <si>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</si>
  <si>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96 0 00 77120</t>
  </si>
  <si>
    <t>Cодействие в организации деятельности по военно-патриотическому воспитанию граждан</t>
  </si>
  <si>
    <t>96 0 00 78760</t>
  </si>
  <si>
    <t>Судебная система</t>
  </si>
  <si>
    <t>05</t>
  </si>
  <si>
    <t>96 0 00 00000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</si>
  <si>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</si>
  <si>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96 0 00 51200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</si>
  <si>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</si>
  <si>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</si>
  <si>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Уплата земельного налога и налога на имущество органами местного самоуправления</t>
  </si>
  <si>
    <t>Межбюджетные трансферты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</si>
  <si>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96 0 00 06000</t>
  </si>
  <si>
    <t>Межбюджетные трансферты бюджетам  муниципальных районов из бюджетов поселений на осуществление части полномочий по решению вопросов контрольно-счетной комиссии в соответствии с заключенными соглашениями</t>
  </si>
  <si>
    <t>96 0 00 06010</t>
  </si>
  <si>
    <t>Межбюджетные трансферты бюджетам  муниципальных районов из бюджетов поселений на осуществление части полномочий по решению вопросов финансового управления в соответствии с заключенными соглашениями</t>
  </si>
  <si>
    <t>96 0 00 06040</t>
  </si>
  <si>
    <t>Межбюджетные трансферты бюджетам муниципальных районов из бюджетов поселений на осуществление части полномочий по решению вопросов осуществления внутреннего муниципального финансового контроля  в  соответствии с заключенными соглашениями</t>
  </si>
  <si>
    <t>96 0 00 06090</t>
  </si>
  <si>
    <t>Резервные фонды</t>
  </si>
  <si>
    <t>Расходы по исполнению отдельных обязательств</t>
  </si>
  <si>
    <t>99 0 00 00000</t>
  </si>
  <si>
    <t>Средства резервных фондов</t>
  </si>
  <si>
    <t>99 4 00 00000</t>
  </si>
  <si>
    <t>Резервный фонд местных администраций</t>
  </si>
  <si>
    <t>99 4 00 05000</t>
  </si>
  <si>
    <t>Резервные средства</t>
  </si>
  <si>
    <t>Другие общегосударственные вопросы</t>
  </si>
  <si>
    <t>Муниципальная программа "Развитие и совершенствование деятельности муниципальных учреждений культуры "</t>
  </si>
  <si>
    <t>13</t>
  </si>
  <si>
    <t>73 0 00 00000</t>
  </si>
  <si>
    <t>Подпрограмма «Развитие и совершенствование деятельности Муниципального  учреждения «АРХИВ»</t>
  </si>
  <si>
    <t>73 4 00 00000</t>
  </si>
  <si>
    <t>Основное мероприятие "Создание условий для развития архивного дела в Хвалынском районе"</t>
  </si>
  <si>
    <t>73 4 01 00000</t>
  </si>
  <si>
    <t>Реализация основного мероприятия</t>
  </si>
  <si>
    <t>73 4 01 10000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</si>
  <si>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</si>
  <si>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</si>
  <si>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Муниципальная программа «Развитие местного самоуправления Хвалынского муниципального района»</t>
  </si>
  <si>
    <t>76 0 00 00000</t>
  </si>
  <si>
    <t>Основное мероприятие «Создание условий для реализации установленных полномочий (функций)</t>
  </si>
  <si>
    <t>76 0 01 00000</t>
  </si>
  <si>
    <t>76 0 01 10000</t>
  </si>
  <si>
    <t>Муниципальная программа «Укрепление общественного здоровья в Хвалынском муниципальном районе»</t>
  </si>
  <si>
    <t>77 0 00 00000</t>
  </si>
  <si>
    <t>Основное мероприятие «Проведение информационно-коммуникационной компании, направленной на формирование системы мотивации граждан к ведению здорового образа жизни»</t>
  </si>
  <si>
    <t>77 0 01 00000</t>
  </si>
  <si>
    <t>77 0 01 10000</t>
  </si>
  <si>
    <t>Муниципальная программа « Профилактика правонарушений, терроризма и экстремизма и противодействие злоупотреблению наркотиками и их незаконному обороту на территории Хвалынского муниципального района »</t>
  </si>
  <si>
    <t>78 0 00 00000</t>
  </si>
  <si>
    <t>Подпрограмма «Профилактика правонарушений в Хвалынском муниципальном районе »</t>
  </si>
  <si>
    <t>78 1 00 00000</t>
  </si>
  <si>
    <t>Основное мероприятие «Повышения уровня безопасности граждан»</t>
  </si>
  <si>
    <t>78 1 01 00000</t>
  </si>
  <si>
    <t>78 1 01 10000</t>
  </si>
  <si>
    <t xml:space="preserve">Основное мероприятие «Вовлечение общественности в охрану общественного порядка» </t>
  </si>
  <si>
    <t>78 1 02 00000</t>
  </si>
  <si>
    <t>78 1 02 10000</t>
  </si>
  <si>
    <t>Основное мероприятие "Приобретение баннера"</t>
  </si>
  <si>
    <t>78 1 04 00000</t>
  </si>
  <si>
    <t>78 1 04 10000</t>
  </si>
  <si>
    <t>Подпрограмма «Комплексные меры противодействия злоупотреблению наркотиками и их незаконному обороту на территории Хвалынского муниципального района »</t>
  </si>
  <si>
    <t>78 2 00 00000</t>
  </si>
  <si>
    <t>Основное мероприятие «Профилактические мероприятие»</t>
  </si>
  <si>
    <t>78 2 03 00000</t>
  </si>
  <si>
    <t>78 2 03 10000</t>
  </si>
  <si>
    <t>Подпрограмма «Профилактика терроризма и экстремизма в Хвалынском муниципальном районе "</t>
  </si>
  <si>
    <t>78 3 00 00000</t>
  </si>
  <si>
    <t>Основное мероприятие «Техническое оснащение колл- центра по связям с общественностью по вопросам противодействия экстремизму Хвалынского муниципального района»</t>
  </si>
  <si>
    <t>78 3 03 00000</t>
  </si>
  <si>
    <t>78 3 03 10000</t>
  </si>
  <si>
    <t>Основное мероприятие "Приобретение баннера антитеррористической направленности"</t>
  </si>
  <si>
    <t>78 3 04 00000</t>
  </si>
  <si>
    <t>78 3 04 10000</t>
  </si>
  <si>
    <t>Основное мероприятие «Изготовление буклетов антитеррористической и антиэкстремистской направленности»</t>
  </si>
  <si>
    <t>78 3 05 00000</t>
  </si>
  <si>
    <t>78 3 05 10000</t>
  </si>
  <si>
    <t>Муниципальная программа «Снижение рисков и смягчение последствий чрезвычайных ситуаций природного и техногенного характера »</t>
  </si>
  <si>
    <t>7В 0 00 00000</t>
  </si>
  <si>
    <t>Основное мероприятие «Доукомплектование ЕДДС»</t>
  </si>
  <si>
    <t>7В 0 01 00000</t>
  </si>
  <si>
    <t>7В 0 01 10000</t>
  </si>
  <si>
    <t>Основное мероприятие «Обеспечение безопасности людей на водных объектах»</t>
  </si>
  <si>
    <t>7В 0 02 00000</t>
  </si>
  <si>
    <t>7В 0 02 10000</t>
  </si>
  <si>
    <t>Основное мероприятие «Создание местной системы оповещения Хвалынского муниципального района Саратовской области»</t>
  </si>
  <si>
    <t>7В 0 03 00000</t>
  </si>
  <si>
    <t>7В 0 03 10000</t>
  </si>
  <si>
    <t>Основное мероприятие «Приобретение и установка, ремонт и восстановление пожарных гидрантов»</t>
  </si>
  <si>
    <t>7В 0 04 00000</t>
  </si>
  <si>
    <t>7В 0 04 10000</t>
  </si>
  <si>
    <t>Муниципальная программа "Совершенствование системы оплаты труда работников бюджетной сферы Хвалынского муниципального района "</t>
  </si>
  <si>
    <t>7И 0 00 00000</t>
  </si>
  <si>
    <t>Основное мероприятие «Повышение эффективности и качества предоставляемых услуг муниципальных учреждений культуры Хвалынского муниципального района»</t>
  </si>
  <si>
    <t>7И 0 02 00000</t>
  </si>
  <si>
    <t>Обеспечение сохранения достигнутых показателей повышения оплаты труда отдельных категорий работников бюджетной сферы</t>
  </si>
  <si>
    <t>7И 0 02 72500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</si>
  <si>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</si>
  <si>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7И 0 02 S2500</t>
  </si>
  <si>
    <t xml:space="preserve">Муниципальная программа «Демографическое развитие Хвалынского муниципального района» </t>
  </si>
  <si>
    <t>7Я 0 00 00000</t>
  </si>
  <si>
    <t>Основное мероприятие «Мероприятия, направленные на сохранение здоровья населения и увеличение продолжительности жизни населения; повышение уровня благосостояния населения»</t>
  </si>
  <si>
    <t>7Я 0 01 00000</t>
  </si>
  <si>
    <t>7Я 0 01 10000</t>
  </si>
  <si>
    <t>Основное мероприятие «Мероприятия, направленные на профилактику семейного неблагополучия и социального сиротства, развитие системы социальной поддержки семьи и обеспечение организации семейного досуга и отдыха»</t>
  </si>
  <si>
    <t>7Я 0 02 00000</t>
  </si>
  <si>
    <t>7Я 0 02 10000</t>
  </si>
  <si>
    <t>Основное мероприятие «Мероприятия, направленные на информационно-аналитическое обеспечение и сопровождение проведения демографической политики (повышение рождаемости, укрепление семьи, пропаганда семейных ценностей)»</t>
  </si>
  <si>
    <t>7Я 0 03 00000</t>
  </si>
  <si>
    <t>7Я 0 03 10000</t>
  </si>
  <si>
    <t>Обеспечение деятельности учреждений (оказание услуг, выполнение работ)</t>
  </si>
  <si>
    <t>93 0 00 00000</t>
  </si>
  <si>
    <t>Расходы на обеспечение деятельности казенных учреждений</t>
  </si>
  <si>
    <t>93 0 00 04210</t>
  </si>
  <si>
    <t>Расходы на выплаты персоналу казенных учреждений</t>
  </si>
  <si>
    <t>Уплата земельного налога, налога на имущество и транспортного налога казенными учреждениями</t>
  </si>
  <si>
    <t>93 0 00 95000</t>
  </si>
  <si>
    <t>Расходы по поддержке мер по обеспечению сбалансированности местных бюджетов</t>
  </si>
  <si>
    <t>96 0 00 70300</t>
  </si>
  <si>
    <t>Реализация государственных функций, связанных с общегосударственным управлением</t>
  </si>
  <si>
    <t>99 0 00 03000</t>
  </si>
  <si>
    <t>исполнение судебных актов</t>
  </si>
  <si>
    <t>99 0 00 70300</t>
  </si>
  <si>
    <t>Национальная экономика</t>
  </si>
  <si>
    <t>Сельское хозяйство и рыболовство</t>
  </si>
  <si>
    <t>Муниципальная программа "Социально-экономическое развитие сельскохозяйственного производства Хвалынского муниципального района"</t>
  </si>
  <si>
    <t>71 0 00 00000</t>
  </si>
  <si>
    <t xml:space="preserve">Основное мероприятие «Чествование передовиков сельского хозяйства по итогам весенне-полевых работ» </t>
  </si>
  <si>
    <t>71 0 01 00000</t>
  </si>
  <si>
    <t>71 0 01 10000</t>
  </si>
  <si>
    <t>Основное мероприятие «Участие в районных и областных мероприятиях»</t>
  </si>
  <si>
    <t>71 0 02 00000</t>
  </si>
  <si>
    <t>71 0 02 10000</t>
  </si>
  <si>
    <t>Муниципальная программа "Осуществление деятельности по обращению с животными без владельцев на территории Хвалынского муниципального района"</t>
  </si>
  <si>
    <t>7Щ 0 00 00000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</si>
  <si>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</si>
  <si>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7Щ 0 02 00000</t>
  </si>
  <si>
    <t>7Щ 0 02 77130</t>
  </si>
  <si>
    <t>Дорожное хозяйство (дорожные фонды)</t>
  </si>
  <si>
    <t>09</t>
  </si>
  <si>
    <t>Муниципальная программа «Капитальный ремонт,  ремонт и содержание автомобильных дорог общего пользования местного значения в Хвалынском муниципальном районе»</t>
  </si>
  <si>
    <t>7Ч 0 00 00000</t>
  </si>
  <si>
    <t>Основное мероприятие "Капитальный ремонт и ремонт автомобильных дорог общего пользования местного значения"</t>
  </si>
  <si>
    <t>7Ч 0 01 00000</t>
  </si>
  <si>
    <t>Реализация основного мероприятия за счет средств муниципального дорожного фонда</t>
  </si>
  <si>
    <t>7Ч 0 01 9Д000</t>
  </si>
  <si>
    <t>Основное мероприятие «Содержание  автомобильных дорог»</t>
  </si>
  <si>
    <t>7Ч 0 02 00000</t>
  </si>
  <si>
    <t>7Ч 0 02 9Д000</t>
  </si>
  <si>
    <t>Основное мероприятие "Разработка проектно-сметной документации, строительный контроль"</t>
  </si>
  <si>
    <t>7Ч 0 03 00000</t>
  </si>
  <si>
    <t>7Ч 0 03 9Д000</t>
  </si>
  <si>
    <t>Основное мероприятие «Иные межбюджетные трансферты, передаваемые бюджетам городских поселений из бюджета муниципального района на осуществление дорожной деятельности»</t>
  </si>
  <si>
    <t>7Ч 0 04 00000</t>
  </si>
  <si>
    <t>7Ч 0 04 9Д000</t>
  </si>
  <si>
    <t>Иные межбюджетные трансферты</t>
  </si>
  <si>
    <t>Основное мероприятие "Приобретение дорожно-строительной, специализированной техники и оборудования, комплектующих запасных частей к ним для обеспечения деятельности по содержанию автомобильных дорог общего пользования местного значения Хвалынского муниципального района"</t>
  </si>
  <si>
    <t>7Ч 0 05 00000</t>
  </si>
  <si>
    <t>7Ч 0 05 9Д000</t>
  </si>
  <si>
    <t>Основное мероприятие "Обеспечение дорожно-эксплуатационной техникой"</t>
  </si>
  <si>
    <t>7Ч 0 06 00000</t>
  </si>
  <si>
    <t>Обеспечение дорожно-эксплуатационной техникой муниципальных районов, муниципальных округов и городских округов области</t>
  </si>
  <si>
    <t>7Ч 0 06 9Д807</t>
  </si>
  <si>
    <t>Обеспечение дорожно-эксплуатационной техникой муниципальных районов, муниципальных округов и городских округов области за счет средств муниципального дорожного фонда</t>
  </si>
  <si>
    <t>7Ч 0 06 SД807</t>
  </si>
  <si>
    <t>Другие вопросы в области национальной экономики</t>
  </si>
  <si>
    <t>Муниципальная программа «Развитие малого и среднего предпринимательства в Хвалынском районе »</t>
  </si>
  <si>
    <t>72 0 00 00000</t>
  </si>
  <si>
    <t>Основное мероприятие «Содействие развитию малого и среднего предпринимательства»</t>
  </si>
  <si>
    <t>72 0 01 00000</t>
  </si>
  <si>
    <t>72 0 01 10000</t>
  </si>
  <si>
    <t>Муниципальная программа «Развитие молодежной политики, физической культуры и туризма в Хвалынском муниципальном районе »</t>
  </si>
  <si>
    <t>74 0 00 00000</t>
  </si>
  <si>
    <t>Подпрограмма «Развитие туризма в Хвалынском муниципальном районе»</t>
  </si>
  <si>
    <t>74 2 00 00000</t>
  </si>
  <si>
    <t>Основное мероприятие «Развитие внутреннего и въездного туризма в Хвалынском муниципальном районе»</t>
  </si>
  <si>
    <t>74 2 01 00000</t>
  </si>
  <si>
    <t>74 2 01 10000</t>
  </si>
  <si>
    <t>Муниципальная программа «Управление муниципальным имуществом и земельными ресурсами Хвалынского муниципального района, территориальное планирование Хвалынского муниципального района»</t>
  </si>
  <si>
    <t>75 0 00 00000</t>
  </si>
  <si>
    <t>Основное мероприятие «Обеспечение оформления прав на земельные участки»</t>
  </si>
  <si>
    <t>75 0 01 00000</t>
  </si>
  <si>
    <t>75 0 01 10000</t>
  </si>
  <si>
    <t>Основное мероприятие «Выполнение кадастровых и землеустроительных работ по внесению сведений границ населенных пунктов и территориальных зон в ЕГРН»</t>
  </si>
  <si>
    <t>75 0 02 00000</t>
  </si>
  <si>
    <t>75 0 02 1 0000</t>
  </si>
  <si>
    <t>Основное мероприятие «Проведение мероприятий по оформлению права собственности района на объекты недвижимости, в том числе обеспечение постановка на кадастровый учет (снятие с учета, учет изменений)»</t>
  </si>
  <si>
    <t>75 0 03 00000</t>
  </si>
  <si>
    <t>75 0 03 10000</t>
  </si>
  <si>
    <t>Основное мероприятие «Оснащение программно-техническим комплексом»</t>
  </si>
  <si>
    <t>75 0 04 00000</t>
  </si>
  <si>
    <t>75 0 04 10000</t>
  </si>
  <si>
    <t>Основное мероприятие «Проведение мероприятий по проведению рыночной стоимости имущества и земельных участков»</t>
  </si>
  <si>
    <t>75 0 05 00000</t>
  </si>
  <si>
    <t>75 0 05 10000</t>
  </si>
  <si>
    <t>Основное мероприятие «Информационное обеспечение распоряжения муниципальным имуществом»</t>
  </si>
  <si>
    <t>75 0 06 00000</t>
  </si>
  <si>
    <t>75 0 06 10000</t>
  </si>
  <si>
    <t>Мероприятия в сфере приватизации и продажи имущества</t>
  </si>
  <si>
    <t>12</t>
  </si>
  <si>
    <t>94 0 00 00000</t>
  </si>
  <si>
    <t>Мероприятия по землеустройству и землепользованию</t>
  </si>
  <si>
    <t>94 0 00 03000</t>
  </si>
  <si>
    <t>Жилищно-коммунальное хозяйство</t>
  </si>
  <si>
    <t>Жилищное хозяйство</t>
  </si>
  <si>
    <t>Муниципальная программа "Обеспечение населения доступным жильем в Хвалынском муниципальном районе "</t>
  </si>
  <si>
    <t>70 0 00 00000</t>
  </si>
  <si>
    <t>Подпрограмма «Переселение граждан из аварийного жилищного фонда Хвалынского муниципального района »</t>
  </si>
  <si>
    <t>70 2 00 00000</t>
  </si>
  <si>
    <t>Основное мероприятие "Признание в установленном порядке аварийными и подлежащими сносу многоквартирных домов"</t>
  </si>
  <si>
    <t>70 2 01 00000</t>
  </si>
  <si>
    <t>70 2 01 10000</t>
  </si>
  <si>
    <t>Основное мероприятие «Возмещение за объект собственникам аварийных квартир, либо переселение гражданам, проживающих в многоквартирных домах ,признанных в установленном порядке аварийными и подлежащими сносу»</t>
  </si>
  <si>
    <t>70 2 02 00000</t>
  </si>
  <si>
    <t>70 2 02 10000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</si>
  <si>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</si>
  <si>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</si>
  <si>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Исполнение судебных актов</t>
  </si>
  <si>
    <t xml:space="preserve">Основное мероприятие «Снос многоквартирных  домов </t>
  </si>
  <si>
    <t>70 2 03 00000</t>
  </si>
  <si>
    <t>70 2 03 10000</t>
  </si>
  <si>
    <t>Региональный проект "Жилье"</t>
  </si>
  <si>
    <t>70 2 И2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</si>
  <si>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</si>
  <si>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70 2 И2 67484</t>
  </si>
  <si>
    <t>99 7 00 00000</t>
  </si>
  <si>
    <t>Расходы на капитальный ремонт муниципального жилищного фонда</t>
  </si>
  <si>
    <t>99 7 00 02000</t>
  </si>
  <si>
    <t>Коммунальное хозяйство</t>
  </si>
  <si>
    <t>Муниципальная программа «Энергосбережение и повышение энергетической эффективности Хвалынского муниципального района »</t>
  </si>
  <si>
    <t>7W 0 00 00000</t>
  </si>
  <si>
    <t>Основное мероприятие « Выявление бесхозяйных объектов недвижимого имущества, используемых для передачи энергетических ресурсов»</t>
  </si>
  <si>
    <t>7W 0 01 00000</t>
  </si>
  <si>
    <t xml:space="preserve">Реализация основного мероприятия </t>
  </si>
  <si>
    <t>7W 0 01 10000</t>
  </si>
  <si>
    <t>Основное мероприятие "Ремонт и содержание имущества, используемого для передачи энергетических ресурсов, приобретение трубы"</t>
  </si>
  <si>
    <t>7W 0 05 00000</t>
  </si>
  <si>
    <t xml:space="preserve">05  </t>
  </si>
  <si>
    <t>7W 0 05 10000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</si>
  <si>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Хвалынского муниципального района</t>
  </si>
  <si>
    <t>99 5 00 00000</t>
  </si>
  <si>
    <t>Основное мероприятие "Финансовое обеспечение затрат в рамках мер по предупреждению банкротства и восстановлению платежеспособности МУМП "Возрожденческое"</t>
  </si>
  <si>
    <t>99 5 01 00000</t>
  </si>
  <si>
    <t>99 5 01 10000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</si>
  <si>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</si>
  <si>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Образование</t>
  </si>
  <si>
    <t>07</t>
  </si>
  <si>
    <t>Дошкольное образование</t>
  </si>
  <si>
    <t>Муниципальная программа "Развитие образования Хвалынского района "</t>
  </si>
  <si>
    <t>7Е 0 00 00000</t>
  </si>
  <si>
    <t>Подпрограмма «Развитие дошкольного образования Хвалынского района»</t>
  </si>
  <si>
    <t>7Е 1 00 00000</t>
  </si>
  <si>
    <t>Основное мероприятие «Материальная поддержка воспитания и обучения детей, посещающих образовательные организации реализующие образовательную программу дошкольного образования»</t>
  </si>
  <si>
    <t>7Е 1 02 00000</t>
  </si>
  <si>
    <t>7Е 1 02 10000</t>
  </si>
  <si>
    <t>Субсидии автономным учреждениям</t>
  </si>
  <si>
    <t>Частичное финансирование расходов 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</si>
  <si>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7Е 1 02 76900</t>
  </si>
  <si>
    <t>Финансовое обеспечение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образования, расположенных в сельских населенных пунктах, закрытом административно-территориальном образовании, поселках городского типа и городах с населением до 100 тысяч человек</t>
  </si>
  <si>
    <t>7Е 1 02 78510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</si>
  <si>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</si>
  <si>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7Е 1 02 78750</t>
  </si>
  <si>
    <t>Основное мероприятие «Финансовое обеспечение образовательной деятельности муниципальных бюджетных дошкольных образовательных учреждений»</t>
  </si>
  <si>
    <t>7Е 1 03 00000</t>
  </si>
  <si>
    <t>7Е 1 03 10000</t>
  </si>
  <si>
    <t>Финансовое обеспечение образовательной деятельности муниципальных дошкольных образовательных организаций</t>
  </si>
  <si>
    <t>7Е 1 03 76700</t>
  </si>
  <si>
    <t>Основное мероприятие "Проведение капитального и текущего ремонтов муниципальных образовательных организаций"</t>
  </si>
  <si>
    <t>7Е 1 04 00000</t>
  </si>
  <si>
    <t>Проведение капитального и текущего ремонта муниципальных образовательных организаций</t>
  </si>
  <si>
    <t xml:space="preserve">07 </t>
  </si>
  <si>
    <t>7Е 1 04 72110</t>
  </si>
  <si>
    <t>Проведение капитального и текущего ремонта муниципальных образовательных организаций за счет средств местного бюджета</t>
  </si>
  <si>
    <t>7Е 1 04 S2110</t>
  </si>
  <si>
    <t>Основное мероприятие «Оснащение и укрепление материально-технической базы образовательных организаций»</t>
  </si>
  <si>
    <t>7Е 1 05 00000</t>
  </si>
  <si>
    <t>Оснащение и укрепление материально-технической базы образовательных организаций</t>
  </si>
  <si>
    <t>7Е 1 05 79150</t>
  </si>
  <si>
    <t>Оснащение и укрепление материально-технической базы образовательных организаций за счет средств местного бюджета</t>
  </si>
  <si>
    <t>7Е 1 05 S9150</t>
  </si>
  <si>
    <t>Подпрограмма Развитие системы общего и дополнительного образования»</t>
  </si>
  <si>
    <t>7Е 2 00 00000</t>
  </si>
  <si>
    <t>Основное мероприятие «Создание условий для развития системы общего образования»</t>
  </si>
  <si>
    <t>7Е 2 01 00000</t>
  </si>
  <si>
    <t>Финансовое обеспечение образовательной деятельности муниципальных общеобразовательных учреждений</t>
  </si>
  <si>
    <t>7Е 2 01 77000</t>
  </si>
  <si>
    <t>7E 2 10 00000</t>
  </si>
  <si>
    <t>7E 2 10 79150</t>
  </si>
  <si>
    <t>7E 2 10 S9150</t>
  </si>
  <si>
    <t>Расходы на погашение кредиторской задолженности бюджетных и автономных учреждений</t>
  </si>
  <si>
    <t>93 0 00 04120</t>
  </si>
  <si>
    <t>Общее образование</t>
  </si>
  <si>
    <t>Основное мероприятие «Оснащение видеонаблюдением объектов учреждений образования»</t>
  </si>
  <si>
    <t>78 3 01 00000</t>
  </si>
  <si>
    <t>78 3 01 100000</t>
  </si>
  <si>
    <t>7Е 2 01 10000</t>
  </si>
  <si>
    <t>Поощрительные выплаты водителям школьных автобусов муниципальных общеобразовательных организаций</t>
  </si>
  <si>
    <t>7Е 2 01 79190</t>
  </si>
  <si>
    <t>Финансовое обеспечение цифровой образовательной среды в муниципальных общеобразовательных организациях</t>
  </si>
  <si>
    <t>7Е 2 01 79240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</si>
  <si>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(за исключением расходов на оплату труда с начислениями)</t>
  </si>
  <si>
    <t>7Е 2 01 79250</t>
  </si>
  <si>
    <t>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 (в части расходов на оплату труда с начислениями)</t>
  </si>
  <si>
    <t>7Е 2 01 79260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</si>
  <si>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</si>
  <si>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7Е 2 01 79905</t>
  </si>
  <si>
    <t>Основное мероприятие «Организационные мероприятия по проведению государственной итоговой аттестации»</t>
  </si>
  <si>
    <t>7Е 2 04 00000</t>
  </si>
  <si>
    <t>7Е 2 04 10000</t>
  </si>
  <si>
    <t>Основное мероприятие «Организация подвоза обучающихся к месту организации обучения и обратно к месту проживания автотранспортом, соответствующего требованиям безопасности и комфорта»</t>
  </si>
  <si>
    <t>7Е 2 05 00000</t>
  </si>
  <si>
    <t>7Е 2 05 10000</t>
  </si>
  <si>
    <t>7Е 2 07 00000</t>
  </si>
  <si>
    <t>7Е 2 07 72110</t>
  </si>
  <si>
    <t>7Е 2 07 S2110</t>
  </si>
  <si>
    <t>Проведение капитального и текущего ремонта спортивных залов муниципальных образовательных организаций</t>
  </si>
  <si>
    <t>7Е 2 07 72120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</si>
  <si>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</si>
  <si>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7Е 2 07 S2120</t>
  </si>
  <si>
    <t>Основное мероприятие "Ежемесячное денежное вознаграждение за классное руководство педагогическим работникам муниципальных общеобразовательных организаций"</t>
  </si>
  <si>
    <t>7Е 2 08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</si>
  <si>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</si>
  <si>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2 08 R3030</t>
  </si>
  <si>
    <t>Основное мероприятие "Организация бесплатного горячего питания обучающихся, получающих начальное общее образование в муниципальных образовательных организациях"</t>
  </si>
  <si>
    <t>7Е 2 09 00000</t>
  </si>
  <si>
    <t>Финансовое обеспечение расходов на обеспечение горячим питанием обучающихся 1-4 классов муниципальных образовательных организаций</t>
  </si>
  <si>
    <t>7Е 2 09 78340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</si>
  <si>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</si>
  <si>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7Е 2 09 L3042</t>
  </si>
  <si>
    <t>7Е 2 10 00000</t>
  </si>
  <si>
    <t>Укрепление материально-технической базы и оснащение музеев боевой славы в муниципальных образовательных организациях</t>
  </si>
  <si>
    <t>7Е 2 10 72130</t>
  </si>
  <si>
    <t>7Е 2 10 79150</t>
  </si>
  <si>
    <t>7Е 2 10 S9150</t>
  </si>
  <si>
    <t>Основное мероприятие «Благоустройство территорий муниципальных общеобразовательных учреждений»</t>
  </si>
  <si>
    <t>7E 2 11 00000</t>
  </si>
  <si>
    <t>7E 2 11 10000</t>
  </si>
  <si>
    <t>Реализация мероприятий по капитальным вложениям в объекты муниципальной собственности, капитальному ремонту объектов муниципальной собственности и (или) сохранению объектов культурного наследия</t>
  </si>
  <si>
    <t>7E 2 11 L1120</t>
  </si>
  <si>
    <t>Подпрограмма «Совершенствование школьного питания»</t>
  </si>
  <si>
    <t>7Е 4 00 00000</t>
  </si>
  <si>
    <t>Основное мероприятие «Организация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образования»</t>
  </si>
  <si>
    <t>7Е 4 02 00000</t>
  </si>
  <si>
    <t>7Е 4 02 10000</t>
  </si>
  <si>
    <t>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начального, основного общего и среднего общего образования</t>
  </si>
  <si>
    <t>7Е 4 02 77200</t>
  </si>
  <si>
    <t>Подпрограмма "Реализация региональных проектов"</t>
  </si>
  <si>
    <t>7E 5 00 00000</t>
  </si>
  <si>
    <t>Реализация регионального проекта (программы) в целях выполнения задач федерального проекта "Современная школа"</t>
  </si>
  <si>
    <t>7E 5 Е1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</si>
  <si>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</si>
  <si>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7E 5 Е1 51690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</si>
  <si>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</si>
  <si>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7Е 5 Е1 51720</t>
  </si>
  <si>
    <t>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</si>
  <si>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7E 5 E1 72132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</si>
  <si>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</si>
  <si>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7E 5 E1 72131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</si>
  <si>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(в части расходов на оплату труда с начислениями)</t>
  </si>
  <si>
    <t>7Е 5 Е1 А1722</t>
  </si>
  <si>
    <t>Обеспечение условий для функционирования центров образования естественно-научной и технологической направленности в муниципальных общеобразовательных организациях (за исключением расходов на оплату труда с начислениями)</t>
  </si>
  <si>
    <t>7Е 5 Е1 А1721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</si>
  <si>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</si>
  <si>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7E 5 Е1 U1130</t>
  </si>
  <si>
    <t>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</t>
  </si>
  <si>
    <t>7E 5 Е1 U1290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</si>
  <si>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</si>
  <si>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7E 5 Е1 Д1130</t>
  </si>
  <si>
    <t>Реализация регионального проекта (программы) в целях выполнения задач федерального проекта "Цифровая образовательная среда"</t>
  </si>
  <si>
    <t>7E 5 Е4 00000</t>
  </si>
  <si>
    <t>Обеспечение образовательных организаций материально-технической базой для внедрения цифровой образовательной среды</t>
  </si>
  <si>
    <t>7E 5 Е4 52100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</si>
  <si>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</si>
  <si>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7Е 5 Е4 52130</t>
  </si>
  <si>
    <t xml:space="preserve">Обеспечение условий для внедрения цифровой образовательной среды в  общеобразовательных организациях </t>
  </si>
  <si>
    <t>7E 5 E4 A2131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</si>
  <si>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</si>
  <si>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7E 5 Е4 U1330</t>
  </si>
  <si>
    <t>Подпрограмма «Реализация региональных проектов»</t>
  </si>
  <si>
    <t>7Е 5 00 00000</t>
  </si>
  <si>
    <t>Региональный проект "Педагоги и наставники"</t>
  </si>
  <si>
    <t>7Е 5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</si>
  <si>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</si>
  <si>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7Е 5 Ю6 53030</t>
  </si>
  <si>
    <t>Подпрограмма "Меры социальной поддержки"</t>
  </si>
  <si>
    <t>7Е 6 00 00000</t>
  </si>
  <si>
    <t>Основное мероприятие "Материальная поддержка студентов, проживающих на территории Хвалынского муниципального района и обучающихся в образовательных организациях высшего профессионального образования"</t>
  </si>
  <si>
    <t>7Е 6 01 00000</t>
  </si>
  <si>
    <t>7Е 6 01 10000</t>
  </si>
  <si>
    <t>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</t>
  </si>
  <si>
    <t>7Е 6 01 78320</t>
  </si>
  <si>
    <t>Основное мероприятие "Бюджетное инвестирование по результатам участия в проектах различного уровня"</t>
  </si>
  <si>
    <t>7Е 6 02 00000</t>
  </si>
  <si>
    <t>7Е 6 02 10000</t>
  </si>
  <si>
    <t>Основное мероприятие «Дополнительные меры поддержки учителям (победителям конкурса «Земский учитель»)»</t>
  </si>
  <si>
    <t>7Е 6 03 00000</t>
  </si>
  <si>
    <t>7Е 6 03 10000</t>
  </si>
  <si>
    <t>Дополнительное образование детей</t>
  </si>
  <si>
    <t>Муниципальная программа « Профилактика правонарушений, терроризма и экстремизма и противодействие злоупотреблению наркотикам и их незаконному обороту на территории Хвалынского муниципального района »</t>
  </si>
  <si>
    <t>Основное мероприятие «Оснащение магнитным замком МУДО ЦДО "СтартУм")</t>
  </si>
  <si>
    <t>78 3 09 00000</t>
  </si>
  <si>
    <t>78 3 09 10000</t>
  </si>
  <si>
    <t>Основное мероприятие «Оснащение объектовым оборудованием «Стрелец- Мониторинг»  (МУДО ЦДО "СтартУм")</t>
  </si>
  <si>
    <t>78 3 10 00000</t>
  </si>
  <si>
    <t>78 3 10 10000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</si>
  <si>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 " </t>
  </si>
  <si>
    <t>Основное мероприятие "Повышение эффективности и качества предоставляемых услуг муниципальных учреждений дополнительного образования Хвалынского муниципального района"</t>
  </si>
  <si>
    <t>7И 0 01 00000</t>
  </si>
  <si>
    <t>7И 0 01 72500</t>
  </si>
  <si>
    <t>Обеспечение сохранения достигнутых показателей повышения оплаты труда отдельных категорий  работников бюджетной сферы за счет средств местного бюджета</t>
  </si>
  <si>
    <t>7И 0 01 S2500</t>
  </si>
  <si>
    <t>Подпрограмма ««Развитие системы общего и дополнительного образования»</t>
  </si>
  <si>
    <t>Основное мероприятие "Создание условий для развития системы дополнительного образования"</t>
  </si>
  <si>
    <t>Основное мероприятие «Создание условий для развития системы дополнительного образования»</t>
  </si>
  <si>
    <t>7Е 2 02 00000</t>
  </si>
  <si>
    <t>7Е 2 02 10000</t>
  </si>
  <si>
    <t>Оснащение и укрепление материально-технической базы образовательных учреждений</t>
  </si>
  <si>
    <t>7Е 2 02 79150</t>
  </si>
  <si>
    <t>Оснащение и укрепление материально-технической базы образовательных учреждений за счет средств местного бюджета</t>
  </si>
  <si>
    <t>7Е 2 02 S9150</t>
  </si>
  <si>
    <t>Основное мероприятие " Проведение капитального и текущего ремонтов муниципальных образовательных организаций"</t>
  </si>
  <si>
    <t>Проведение капитального и текущего ремонтов муниципальных образовательных организаций</t>
  </si>
  <si>
    <t xml:space="preserve">Молодежная политика </t>
  </si>
  <si>
    <t>Основное мероприятие «Создание условий организации отдыха и оздоровления детей»</t>
  </si>
  <si>
    <t>7Е 2 03 00000</t>
  </si>
  <si>
    <t>7Е 2 03 10000</t>
  </si>
  <si>
    <t>Подпрограмма «Развитие молодежной политики в Хвалынском муниципальном районе»</t>
  </si>
  <si>
    <t>74 1 00 00000</t>
  </si>
  <si>
    <t>Основное мероприятие «Создание условий для реализации установленных полномочий(функций)»</t>
  </si>
  <si>
    <t>74 1 01 00000</t>
  </si>
  <si>
    <t>74 1 01 10000</t>
  </si>
  <si>
    <t>Другие вопросы в области образования</t>
  </si>
  <si>
    <t>Основное мероприятие «Проведение районных конкурсов»</t>
  </si>
  <si>
    <t>7Е 1 01 00000</t>
  </si>
  <si>
    <t>7Е 1 01 10000</t>
  </si>
  <si>
    <t>Основное мероприятие «Конкурсы»</t>
  </si>
  <si>
    <t>7Е 2 06 00000</t>
  </si>
  <si>
    <t>7Е 2 06 10000</t>
  </si>
  <si>
    <t>Подпрограмма «Одаренные дети»</t>
  </si>
  <si>
    <t>7Е 3 00 00000</t>
  </si>
  <si>
    <t>Основное мероприятие «Проведение районных конкурсов, спартакиад, олимпиад, участие в областных конкурсах»</t>
  </si>
  <si>
    <t>7Е 3 01 00000</t>
  </si>
  <si>
    <t>7Е 3 01 10000</t>
  </si>
  <si>
    <t>Основное мероприятие «Проведение районного конкурса на лучшую организацию школьного питания»</t>
  </si>
  <si>
    <t>7Е 4 01 00000</t>
  </si>
  <si>
    <t>7Е 4 01 10000</t>
  </si>
  <si>
    <t>Региональный проект «Педагоги и наставники»</t>
  </si>
  <si>
    <t>7E 5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</si>
  <si>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 (общеобразовательные организации)</t>
  </si>
  <si>
    <t>7E 5 Ю6 50501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</si>
  <si>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</si>
  <si>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7Е 5 Ю6 51790</t>
  </si>
  <si>
    <t>Погашение кредиторской задолженности</t>
  </si>
  <si>
    <t>91 4 00 00000</t>
  </si>
  <si>
    <t>Погашение просроченной кредиторской задолженности казенных учреждений</t>
  </si>
  <si>
    <t>91 4 00 02000</t>
  </si>
  <si>
    <t>Погашение  кредиторской задолженности казенных учреждений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</si>
  <si>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</si>
  <si>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96 0 00 77300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</si>
  <si>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</si>
  <si>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96 0 00 77800</t>
  </si>
  <si>
    <t>Культура, кинематография</t>
  </si>
  <si>
    <t>08</t>
  </si>
  <si>
    <t>Культура</t>
  </si>
  <si>
    <t>Муниципальная программа "Развитие и совершенствование деятельности муниципальных учреждений культуры"</t>
  </si>
  <si>
    <t>Подпрограмма" Развитие  и совершенствование деятельности МУК"Хвалынская МЦБ им.С.С.Наровчатова" "</t>
  </si>
  <si>
    <t>73 2 00 00000</t>
  </si>
  <si>
    <t>Основное мероприятие"Подписка на периодические издания"</t>
  </si>
  <si>
    <t>73 2 01 00000</t>
  </si>
  <si>
    <t>73 2 01 10000</t>
  </si>
  <si>
    <t xml:space="preserve">73 2 01 10000 </t>
  </si>
  <si>
    <t>Основное мероприятие "Комплектование книжного фонда муниципального учреждения культуры "Хвалынская межпоселенческая центральная библиотека им. С.С. Наровчатова"</t>
  </si>
  <si>
    <t>73 2 02 00000</t>
  </si>
  <si>
    <t>Государственная поддержка отрасли культуры (комплектование книжных фондов муниципальных общедоступных библиотек)</t>
  </si>
  <si>
    <t>73 2 02 L5191</t>
  </si>
  <si>
    <t>Основное мероприятие "Создание условий для развития МУК"Хвалынская МЦБ им.С.С.Наровчатова"</t>
  </si>
  <si>
    <t>73 2 03 00000</t>
  </si>
  <si>
    <t>73 2 03 10000</t>
  </si>
  <si>
    <t>Региональный проект «Создание условий для реализации творческого потенциала нации («Творческие люди»)»</t>
  </si>
  <si>
    <t>73 2 A2 00000</t>
  </si>
  <si>
    <t>Государственная поддержка отрасли культуры (государственная поддержка лучших сельских учреждений культуры)</t>
  </si>
  <si>
    <t>73 2 A2 55192</t>
  </si>
  <si>
    <t>Подпрограмма"Развитие и совершенствование деятельности МУК РДК ХМР"</t>
  </si>
  <si>
    <t>73 3 00 00000</t>
  </si>
  <si>
    <t>Основное мероприятие "Проведение капитального и текущего ремонта, техническое оснащение муниципальных учреждений культурно-досугового типа"</t>
  </si>
  <si>
    <t>73 3 01 00000</t>
  </si>
  <si>
    <t>Проведение капитального и текущего ремонта, техническое оснащение муниципальных учреждений культурно-досугового типа</t>
  </si>
  <si>
    <t>73 3 01 74020</t>
  </si>
  <si>
    <t>Основное мероприятие"Создание условий для развития МУК РДК ХМР)"</t>
  </si>
  <si>
    <t>73 3 02 00000</t>
  </si>
  <si>
    <t>73 3 02 10000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</si>
  <si>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</si>
  <si>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73 3 02 79904</t>
  </si>
  <si>
    <t>Региональный проект «Семейные ценности и инфраструктура культуры»</t>
  </si>
  <si>
    <t>73 3 Я5 00000</t>
  </si>
  <si>
    <t>Развитие сети учреждений культурно-досугового типа</t>
  </si>
  <si>
    <t>73 3 Я5 55130</t>
  </si>
  <si>
    <t xml:space="preserve">Муниципальная программа "Совершенствование системы оплаты труда работников бюджетной сферы Хвалынского муниципального района" </t>
  </si>
  <si>
    <t>Основное мероприятие «Повышения оплаты труда отдельным категориям работников бюджетной сферы муниципальных образований Хвалынского муниципального района»</t>
  </si>
  <si>
    <t>7И 0 03 00000</t>
  </si>
  <si>
    <t>7И 0 03 72500</t>
  </si>
  <si>
    <t>Другие вопросы в области культуры, кинематографии</t>
  </si>
  <si>
    <t>Подпрограмма "Организация и проведение культурно-массовых мероприятий,"</t>
  </si>
  <si>
    <t>73 1 00 00000</t>
  </si>
  <si>
    <t>Основное мероприятие «Организация и проведение культурно-массовых мероприятий на территории Хвалынского муниципального района, участие в презентации района»</t>
  </si>
  <si>
    <t>73 1 01 00000</t>
  </si>
  <si>
    <t>73 1 01 10000</t>
  </si>
  <si>
    <t>Основное мероприятие "Волонтеры культуры"</t>
  </si>
  <si>
    <t>73 1 02 00000</t>
  </si>
  <si>
    <t>73 1 02 10000</t>
  </si>
  <si>
    <t>Подпрограмма "Обеспечивающая подпрограмма"</t>
  </si>
  <si>
    <t>73 6 00 00000</t>
  </si>
  <si>
    <t>Основное мероприятие "Проведение независимой оценки качества условий оказания услуг учреждений культуры"</t>
  </si>
  <si>
    <t>73 6 02 00000</t>
  </si>
  <si>
    <t>73 6 02 10000</t>
  </si>
  <si>
    <t>Реализация регионального проекта (программы) в целях выполнения задач федерального проекта "Культурная среда"</t>
  </si>
  <si>
    <t>73 6 А1 00000</t>
  </si>
  <si>
    <t>Техническое оснащение муниципальных музеев</t>
  </si>
  <si>
    <t>73 6 А1 55590</t>
  </si>
  <si>
    <t>Социальная политика</t>
  </si>
  <si>
    <t>Пенсионное обеспечение</t>
  </si>
  <si>
    <t>Муниципальная программа «Социально-направленные мероприятия Хвалынского муниципального района »</t>
  </si>
  <si>
    <t>7Д 0 00 00000</t>
  </si>
  <si>
    <t>Основное мероприятие «Выплаты отдельным категориям граждан»</t>
  </si>
  <si>
    <t>7Д 0 03 00000</t>
  </si>
  <si>
    <t>7Д 0 03 10000</t>
  </si>
  <si>
    <t>Публичные нормативные социальные выплаты гражданам</t>
  </si>
  <si>
    <t>Социальное обеспечение населения</t>
  </si>
  <si>
    <t>Основное мероприятие «Оказание мер социальной поддержки отдельных категорий граждан»</t>
  </si>
  <si>
    <t>7Д 0 01 00000</t>
  </si>
  <si>
    <t>7Д 0 01 10000</t>
  </si>
  <si>
    <t>Иные выплаты населению</t>
  </si>
  <si>
    <t>Основное мероприятие «Юбилейные и праздничные мероприятия»</t>
  </si>
  <si>
    <t>7Д 0 02 00000</t>
  </si>
  <si>
    <t>7Д 0 02 10000</t>
  </si>
  <si>
    <t>10</t>
  </si>
  <si>
    <t>Основное мероприятие «Изготовление и размещение социальной рекламы»</t>
  </si>
  <si>
    <t>7Д 0 04 00000</t>
  </si>
  <si>
    <t>7Д 0 04 10000</t>
  </si>
  <si>
    <t>Основное мероприятие «Обеспечение  семей, попавших в трудную жизненную ситуацию автономными пожарными извещателями»</t>
  </si>
  <si>
    <t>7Д 0 05 00000</t>
  </si>
  <si>
    <t>7Д 0 05 10000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</si>
  <si>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</si>
  <si>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96 0 00 77110</t>
  </si>
  <si>
    <t>Охрана семьи и детства</t>
  </si>
  <si>
    <t>Подпрограмма "Обеспечение жилыми помещениями молодых семей, проживающих в Хвалынском муниципальном районе"</t>
  </si>
  <si>
    <t xml:space="preserve">10 </t>
  </si>
  <si>
    <t>70 1 00 00000</t>
  </si>
  <si>
    <t>Основное мероприятие "Обеспечение жилыми помещениями молодых семей"</t>
  </si>
  <si>
    <t>70 1 01 00000</t>
  </si>
  <si>
    <t>70 1 01 10000</t>
  </si>
  <si>
    <t>Компенсация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</si>
  <si>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7Е 1 02 77900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</si>
  <si>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</si>
  <si>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7Е 4 02 77160</t>
  </si>
  <si>
    <t>Подпрограмма" Развитие системы общего и дополнительного образования"</t>
  </si>
  <si>
    <t>Основное мероприятие" Создание условий для развития системы общего образования"</t>
  </si>
  <si>
    <t>Физическая культура и спорт</t>
  </si>
  <si>
    <t>Физическая культура</t>
  </si>
  <si>
    <t>Подпрограмма «Развитие физической культуры, проведение спортивно-массовых, физкультурно-оздоровительных мероприятий  в Хвалынском муниципальном районе»</t>
  </si>
  <si>
    <t>74 3 00 00000</t>
  </si>
  <si>
    <t>Основное мероприятие «Развитие физической культуры и проведение спортивно-массовых физкультурно-оздоровительных мероприятий в Хвалынском муниципальном районе»</t>
  </si>
  <si>
    <t>74 3 01 00000</t>
  </si>
  <si>
    <t>74 3 01 10000</t>
  </si>
  <si>
    <t>Средства массовой информации</t>
  </si>
  <si>
    <t>Другие вопросы в области средств массовой информации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</si>
  <si>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</si>
  <si>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>96 0 00 78600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</si>
  <si>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</si>
  <si>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размещения социально значимой информации в Хвалынском муниципальном районе</t>
  </si>
  <si>
    <t>99 9 00 00000</t>
  </si>
  <si>
    <t>Субсидия на размещение социально значимой информации автономной некоммерческой организации "Информационное агентство "Звезда""</t>
  </si>
  <si>
    <t>99 9 00 01500</t>
  </si>
  <si>
    <t>Субсидии некоммерческим организациям (за исключением государственных (муниципальных) учреждений)</t>
  </si>
  <si>
    <t>Обслуживание государственного (муниципального) долга</t>
  </si>
  <si>
    <t>Обслуживание государственного внутреннего ( муниципального) долга</t>
  </si>
  <si>
    <t>Муниципальная программа «Управление муниципальными финансами Хвалынского муниципального района »</t>
  </si>
  <si>
    <t>7П 0 00 00000</t>
  </si>
  <si>
    <t>Основное мероприятие «Управление долговыми обязательствами Хвалынского муниципального района»</t>
  </si>
  <si>
    <t>7П 0 02 00000</t>
  </si>
  <si>
    <t>Процентные платежи по долговым обязательствам</t>
  </si>
  <si>
    <t>7П 0 02 65000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</si>
  <si>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</si>
  <si>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</si>
  <si>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</si>
  <si>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14</t>
  </si>
  <si>
    <t>Основное мероприятие «Выравнивание бюджетной обеспеченности»</t>
  </si>
  <si>
    <t>7П 0 01 00000</t>
  </si>
  <si>
    <t xml:space="preserve">Исполнение государственных полномочий по расчету и предоставлению дотаций поселениям </t>
  </si>
  <si>
    <t>7П 0 01 76100</t>
  </si>
  <si>
    <t>Дотации</t>
  </si>
  <si>
    <t>Выравнивание бюджетной обеспеченности поселений из районного фонда финансовой поддержки</t>
  </si>
  <si>
    <t>7П 0 01 01300</t>
  </si>
  <si>
    <t>Прочие межбюджетные трансферты общего характера</t>
  </si>
  <si>
    <t>Муниципальная программа «Модернизация коммунальной инфраструктуры Хвалынского муниципального района»</t>
  </si>
  <si>
    <t>7U 0 00 00000</t>
  </si>
  <si>
    <t>Основное мероприятие «Выполнение работ по разработке проектов зон санитарной охраны поверхностных источников водоснабжения»</t>
  </si>
  <si>
    <t>7U 0 02 00000</t>
  </si>
  <si>
    <t>7U 0 02 10000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</si>
  <si>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</si>
  <si>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Всего:</t>
  </si>
  <si>
    <t>Условно 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</si>
</sst>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top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9" fillId="0" borderId="3" xfId="0" applyFont="1" applyBorder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9" fillId="0" borderId="0" xfId="0" applyFont="1"/>
    <xf numFmtId="49" fontId="5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>
      <alignment vertical="center"/>
    </xf>
    <xf numFmtId="0" fontId="9" fillId="0" borderId="3" xfId="0" applyFont="1" applyBorder="1"/>
    <xf numFmtId="49" fontId="5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wrapText="1"/>
    </xf>
    <xf numFmtId="0" fontId="2" fillId="0" borderId="3" xfId="0" applyFont="1" applyBorder="1"/>
    <xf numFmtId="0" fontId="11" fillId="0" borderId="0" xfId="0" applyFont="1" applyAlignment="1">
      <alignment vertical="center"/>
    </xf>
    <xf numFmtId="0" fontId="4" fillId="0" borderId="3" xfId="0" applyFont="1" applyBorder="1"/>
    <xf numFmtId="0" fontId="8" fillId="0" borderId="3" xfId="0" applyFont="1" applyBorder="1" applyAlignment="1">
      <alignment wrapText="1"/>
    </xf>
    <xf numFmtId="0" fontId="4" fillId="0" borderId="5" xfId="0" applyFont="1" applyBorder="1" applyAlignment="1">
      <alignment vertical="top" wrapText="1"/>
    </xf>
    <xf numFmtId="49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164" fontId="4" fillId="0" borderId="3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/>
    </xf>
    <xf numFmtId="4" fontId="4" fillId="0" borderId="11" xfId="0" applyNumberFormat="1" applyFont="1" applyBorder="1" applyAlignment="1">
      <alignment horizontal="left" vertical="center"/>
    </xf>
    <xf numFmtId="4" fontId="4" fillId="0" borderId="12" xfId="0" applyNumberFormat="1" applyFont="1" applyBorder="1" applyAlignment="1">
      <alignment horizontal="left" vertical="center"/>
    </xf>
    <xf numFmtId="4" fontId="4" fillId="0" borderId="10" xfId="0" applyNumberFormat="1" applyFont="1" applyBorder="1" applyAlignment="1">
      <alignment horizontal="left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0" xfId="0" applyFont="1"/>
    <xf numFmtId="0" fontId="0" fillId="0" borderId="6" xfId="0" applyBorder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lihds.FINHVAL/Desktop/&#1053;&#1072;%20&#1089;&#1072;&#1081;&#1090;/2026/&#1056;&#1077;&#1096;&#1077;&#1085;&#1080;&#1103;%20&#1086;%20&#1073;&#1102;&#1076;&#1078;&#1077;&#1090;&#1077;/05_1111/&#1040;&#1082;&#1090;&#1091;&#1072;&#1083;&#1080;&#1079;&#1080;&#1088;&#1086;&#1074;&#1072;&#1085;&#1085;&#1086;&#1077;/&#1056;&#1077;&#1096;&#1077;&#1085;&#1080;&#1077;%20&#1086;&#1090;%2018.12.2025%20&#8470;1048%20&#1072;&#1082;&#1090;&#1091;&#1072;&#1083;&#1080;&#1079;&#1080;&#1088;&#1086;&#1074;&#1072;&#1085;&#1085;&#1086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(доходы) "/>
      <sheetName val="Приложение 2"/>
      <sheetName val="Приложение 3(ведомственная)"/>
      <sheetName val="Приложение 4(раздел;подраздел)"/>
      <sheetName val="Приложение 5 (целевые статьи)"/>
      <sheetName val="Приложение 6 (муниципальные пр)"/>
      <sheetName val="Приложение 7(дотация область)"/>
      <sheetName val="Приложение 8(дотация район)"/>
      <sheetName val="Приложение 9дорожные карты)"/>
      <sheetName val="Приложение 10 (трансферты город"/>
      <sheetName val="Приложение 11 (источники)"/>
      <sheetName val="Приложение 12"/>
      <sheetName val="Приложение 13"/>
      <sheetName val="Приложение 14"/>
    </sheetNames>
    <sheetDataSet>
      <sheetData sheetId="0"/>
      <sheetData sheetId="1"/>
      <sheetData sheetId="2"/>
      <sheetData sheetId="3"/>
      <sheetData sheetId="4">
        <row r="25">
          <cell r="A25" t="str">
            <v>Социальные выплаты гражданам, кроме публичных нормативных социальных выплат</v>
          </cell>
          <cell r="B25" t="str">
            <v>70 2 02 10000</v>
          </cell>
          <cell r="C25">
            <v>320</v>
          </cell>
          <cell r="D25">
            <v>0</v>
          </cell>
          <cell r="E25">
            <v>500</v>
          </cell>
          <cell r="F25">
            <v>500</v>
          </cell>
        </row>
        <row r="26">
          <cell r="A26" t="str">
            <v>иные бюджетные ассигнования</v>
          </cell>
          <cell r="B26" t="str">
            <v>70 2 02 10000</v>
          </cell>
          <cell r="C26">
            <v>800</v>
          </cell>
          <cell r="D26">
            <v>683.5</v>
          </cell>
          <cell r="E26">
            <v>0</v>
          </cell>
          <cell r="F26">
            <v>0</v>
          </cell>
        </row>
        <row r="27">
          <cell r="A27" t="str">
            <v>Исполнение судебных актов</v>
          </cell>
          <cell r="B27" t="str">
            <v>70 2 02 10000</v>
          </cell>
          <cell r="C27">
            <v>830</v>
          </cell>
          <cell r="D27">
            <v>683.5</v>
          </cell>
          <cell r="E27">
            <v>0</v>
          </cell>
          <cell r="F27">
            <v>0</v>
          </cell>
        </row>
        <row r="28">
          <cell r="A28" t="str">
            <v xml:space="preserve">Основное мероприятие «Снос многоквартирных  домов </v>
          </cell>
          <cell r="B28" t="str">
            <v>70 2 03 00000</v>
          </cell>
          <cell r="D28">
            <v>0</v>
          </cell>
          <cell r="E28">
            <v>365.6</v>
          </cell>
          <cell r="F28">
            <v>365.6</v>
          </cell>
        </row>
        <row r="41">
          <cell r="F41">
            <v>0</v>
          </cell>
        </row>
        <row r="46">
          <cell r="A46" t="str">
            <v>Реализация основного мероприятия</v>
          </cell>
          <cell r="B46" t="str">
            <v>71 0 01 10000</v>
          </cell>
          <cell r="D46">
            <v>20</v>
          </cell>
          <cell r="E46">
            <v>20</v>
          </cell>
          <cell r="F46">
            <v>20</v>
          </cell>
        </row>
        <row r="47">
          <cell r="A47" t="str">
            <v xml:space="preserve">Закупка товаров, работ и услуг для обеспечения государственных (муниципальных) нужд </v>
          </cell>
          <cell r="B47" t="str">
            <v>71 0 01 10000</v>
          </cell>
          <cell r="C47">
            <v>200</v>
          </cell>
          <cell r="D47">
            <v>20</v>
          </cell>
          <cell r="E47">
            <v>20</v>
          </cell>
          <cell r="F47">
            <v>20</v>
          </cell>
        </row>
        <row r="226">
          <cell r="A226" t="str">
            <v>Предоставление субсидий бюджетным, автономным учреждениям и иным некоммерческим организациям</v>
          </cell>
          <cell r="B226" t="str">
            <v>78 3 12 10000</v>
          </cell>
          <cell r="C226">
            <v>600</v>
          </cell>
          <cell r="D226">
            <v>0</v>
          </cell>
          <cell r="E226">
            <v>0</v>
          </cell>
          <cell r="F226">
            <v>0</v>
          </cell>
        </row>
        <row r="250">
          <cell r="A250" t="str">
            <v>Муниципальная программа «Социально-направленные мероприятия Хвалынского муниципального района »</v>
          </cell>
          <cell r="B250" t="str">
            <v>7Д 0 00 00000</v>
          </cell>
          <cell r="D250">
            <v>13002.8</v>
          </cell>
          <cell r="E250">
            <v>1780.3</v>
          </cell>
          <cell r="F250">
            <v>1930.3</v>
          </cell>
        </row>
        <row r="251">
          <cell r="A251" t="str">
            <v>Основное мероприятие «Оказание мер социальной поддержки отдельных категорий граждан»</v>
          </cell>
          <cell r="B251" t="str">
            <v>7Д 0 01 00000</v>
          </cell>
          <cell r="D251">
            <v>420</v>
          </cell>
          <cell r="E251">
            <v>150</v>
          </cell>
          <cell r="F251">
            <v>250</v>
          </cell>
        </row>
        <row r="265">
          <cell r="A265" t="str">
            <v>Публичные нормативные социальные выплаты гражданам</v>
          </cell>
          <cell r="B265" t="str">
            <v>7Д 0 03 10000</v>
          </cell>
          <cell r="C265">
            <v>310</v>
          </cell>
          <cell r="D265">
            <v>1452.5</v>
          </cell>
          <cell r="E265">
            <v>1500</v>
          </cell>
          <cell r="F265">
            <v>1500</v>
          </cell>
        </row>
        <row r="266">
          <cell r="A266" t="str">
            <v>Социальные выплаты гражданам, кроме публичных нормативных социальных выплат</v>
          </cell>
          <cell r="B266" t="str">
            <v>7Д 0 03 10000</v>
          </cell>
          <cell r="C266">
            <v>320</v>
          </cell>
          <cell r="D266">
            <v>10970.3</v>
          </cell>
          <cell r="E266">
            <v>70.3</v>
          </cell>
          <cell r="F266">
            <v>70.3</v>
          </cell>
        </row>
        <row r="267">
          <cell r="A267" t="str">
            <v>Основное мероприятие «Изготовление и размещение социальной рекламы»</v>
          </cell>
          <cell r="B267" t="str">
            <v>7Д 0 04 00000</v>
          </cell>
          <cell r="D267">
            <v>0</v>
          </cell>
          <cell r="E267">
            <v>0</v>
          </cell>
          <cell r="F267">
            <v>0</v>
          </cell>
        </row>
        <row r="268">
          <cell r="A268" t="str">
            <v>Реализация основного мероприятия</v>
          </cell>
          <cell r="B268" t="str">
            <v>7Д 0 04 10000</v>
          </cell>
          <cell r="D268">
            <v>0</v>
          </cell>
          <cell r="E268">
            <v>0</v>
          </cell>
          <cell r="F268">
            <v>0</v>
          </cell>
        </row>
        <row r="304">
          <cell r="A304" t="str">
            <v>Дотации</v>
          </cell>
          <cell r="B304" t="str">
            <v>7П 0 01 01300</v>
          </cell>
          <cell r="C304">
            <v>510</v>
          </cell>
          <cell r="D304">
            <v>1980</v>
          </cell>
          <cell r="E304">
            <v>1980</v>
          </cell>
          <cell r="F304">
            <v>1980</v>
          </cell>
        </row>
        <row r="501">
          <cell r="A501" t="str">
            <v>Реализация основного мероприятия</v>
          </cell>
          <cell r="B501" t="str">
            <v>7Е 3 01 10000</v>
          </cell>
          <cell r="D501">
            <v>10</v>
          </cell>
          <cell r="E501">
            <v>10</v>
          </cell>
          <cell r="F501">
            <v>10</v>
          </cell>
        </row>
        <row r="502">
          <cell r="A502" t="str">
            <v xml:space="preserve">Закупка товаров, работ и услуг для обеспечения государственных (муниципальных) нужд </v>
          </cell>
          <cell r="B502" t="str">
            <v>7Е 3 01 10000</v>
          </cell>
          <cell r="C502">
            <v>200</v>
          </cell>
          <cell r="D502">
            <v>10</v>
          </cell>
          <cell r="E502">
            <v>10</v>
          </cell>
          <cell r="F502">
            <v>10</v>
          </cell>
        </row>
        <row r="503">
          <cell r="A503" t="str">
            <v>Иные закупки товаров, работ и услуг для обеспечения государственных (муниципальных) нужд</v>
          </cell>
          <cell r="B503" t="str">
            <v>7Е 3 01 10000</v>
          </cell>
          <cell r="C503">
            <v>240</v>
          </cell>
          <cell r="D503">
            <v>10</v>
          </cell>
          <cell r="E503">
            <v>10</v>
          </cell>
          <cell r="F503">
            <v>10</v>
          </cell>
        </row>
        <row r="504">
          <cell r="A504" t="str">
            <v>Подпрограмма «Совершенствование школьного питания»</v>
          </cell>
          <cell r="B504" t="str">
            <v>7Е 4 00 00000</v>
          </cell>
          <cell r="D504">
            <v>33459.300000000003</v>
          </cell>
          <cell r="E504">
            <v>5813</v>
          </cell>
          <cell r="F504">
            <v>6115.7</v>
          </cell>
        </row>
        <row r="791">
          <cell r="D791">
            <v>-458782.69999999995</v>
          </cell>
          <cell r="E791">
            <v>-244039.20000000019</v>
          </cell>
          <cell r="F791">
            <v>-257085.50000000012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</row>
        <row r="793">
          <cell r="D793">
            <v>424765.49999999994</v>
          </cell>
          <cell r="E793">
            <v>206589.60000000015</v>
          </cell>
          <cell r="F793">
            <v>212707.60000000009</v>
          </cell>
        </row>
        <row r="801"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83050-444B-4D59-8AF7-A9EA5BEBAEB9}">
  <sheetPr>
    <pageSetUpPr fitToPage="1"/>
  </sheetPr>
  <dimension ref="A1:H939"/>
  <sheetViews>
    <sheetView tabSelected="1" view="pageBreakPreview" topLeftCell="A419" zoomScale="85" zoomScaleNormal="100" zoomScaleSheetLayoutView="85" workbookViewId="0">
      <selection activeCell="D432" sqref="D432:H434"/>
    </sheetView>
  </sheetViews>
  <sheetFormatPr defaultRowHeight="15" x14ac:dyDescent="0.25"/>
  <cols>
    <col min="1" max="1" width="64.85546875" style="86" customWidth="1"/>
    <col min="2" max="2" width="6.42578125" customWidth="1"/>
    <col min="3" max="3" width="8.140625" customWidth="1"/>
    <col min="4" max="4" width="17.28515625" customWidth="1"/>
    <col min="5" max="5" width="9.140625" customWidth="1"/>
    <col min="6" max="6" width="15.7109375" customWidth="1"/>
    <col min="7" max="7" width="12.7109375" customWidth="1"/>
    <col min="8" max="8" width="11.85546875" customWidth="1"/>
  </cols>
  <sheetData>
    <row r="1" spans="1:8" x14ac:dyDescent="0.25">
      <c r="A1" s="1"/>
    </row>
    <row r="2" spans="1:8" x14ac:dyDescent="0.25">
      <c r="A2" s="1"/>
      <c r="G2" s="2" t="s">
        <v>0</v>
      </c>
      <c r="H2" s="2"/>
    </row>
    <row r="3" spans="1:8" x14ac:dyDescent="0.25">
      <c r="A3" s="1"/>
      <c r="G3" s="2" t="s">
        <v>1</v>
      </c>
      <c r="H3" s="2"/>
    </row>
    <row r="4" spans="1:8" x14ac:dyDescent="0.25">
      <c r="A4" s="1"/>
      <c r="F4" s="2" t="s">
        <v>2</v>
      </c>
      <c r="G4" s="2"/>
      <c r="H4" s="2"/>
    </row>
    <row r="5" spans="1:8" ht="15.75" x14ac:dyDescent="0.25">
      <c r="A5" s="3"/>
      <c r="E5" s="4" t="s">
        <v>3</v>
      </c>
      <c r="F5" s="4"/>
      <c r="G5" s="4"/>
      <c r="H5" s="4"/>
    </row>
    <row r="6" spans="1:8" x14ac:dyDescent="0.25">
      <c r="A6" s="5"/>
    </row>
    <row r="7" spans="1:8" ht="76.5" customHeight="1" x14ac:dyDescent="0.25">
      <c r="A7" s="6" t="s">
        <v>4</v>
      </c>
      <c r="B7" s="6"/>
      <c r="C7" s="6"/>
      <c r="D7" s="6"/>
      <c r="E7" s="6"/>
      <c r="F7" s="6"/>
      <c r="G7" s="6"/>
      <c r="H7" s="6"/>
    </row>
    <row r="8" spans="1:8" ht="81" customHeight="1" x14ac:dyDescent="0.25">
      <c r="A8" s="7"/>
      <c r="B8" s="8" t="s">
        <v>5</v>
      </c>
      <c r="C8" s="8"/>
      <c r="D8" s="8"/>
      <c r="E8" s="8"/>
      <c r="F8" s="8"/>
      <c r="G8" s="7"/>
      <c r="H8" s="7"/>
    </row>
    <row r="9" spans="1:8" x14ac:dyDescent="0.25">
      <c r="A9" s="9"/>
      <c r="B9" s="9"/>
      <c r="C9" s="9"/>
      <c r="D9" s="9"/>
      <c r="E9" s="9"/>
      <c r="F9" s="9"/>
      <c r="G9" s="10" t="s">
        <v>6</v>
      </c>
      <c r="H9" s="9"/>
    </row>
    <row r="10" spans="1:8" ht="31.5" x14ac:dyDescent="0.25">
      <c r="A10" s="11" t="s">
        <v>7</v>
      </c>
      <c r="B10" s="11" t="s">
        <v>8</v>
      </c>
      <c r="C10" s="11" t="s">
        <v>9</v>
      </c>
      <c r="D10" s="11" t="s">
        <v>10</v>
      </c>
      <c r="E10" s="11" t="s">
        <v>11</v>
      </c>
      <c r="F10" s="11">
        <v>2026</v>
      </c>
      <c r="G10" s="11">
        <v>2027</v>
      </c>
      <c r="H10" s="11">
        <v>2028</v>
      </c>
    </row>
    <row r="11" spans="1:8" ht="15.75" x14ac:dyDescent="0.25">
      <c r="A11" s="12" t="s">
        <v>12</v>
      </c>
      <c r="B11" s="13" t="s">
        <v>13</v>
      </c>
      <c r="C11" s="14"/>
      <c r="D11" s="14"/>
      <c r="E11" s="14"/>
      <c r="F11" s="15">
        <f>F12+F18+F26+F73+F95+F101+F68</f>
        <v>133886.09999999998</v>
      </c>
      <c r="G11" s="15">
        <f t="shared" ref="G11:H11" si="0">G12+G18+G26+G73+G95+G101+G68</f>
        <v>100490.2</v>
      </c>
      <c r="H11" s="15">
        <f t="shared" si="0"/>
        <v>99579.3</v>
      </c>
    </row>
    <row r="12" spans="1:8" ht="31.5" x14ac:dyDescent="0.25">
      <c r="A12" s="16" t="s">
        <v>14</v>
      </c>
      <c r="B12" s="13" t="s">
        <v>13</v>
      </c>
      <c r="C12" s="13" t="s">
        <v>15</v>
      </c>
      <c r="D12" s="17"/>
      <c r="E12" s="17"/>
      <c r="F12" s="15">
        <f>F13</f>
        <v>3671.7</v>
      </c>
      <c r="G12" s="15">
        <f t="shared" ref="G12:H16" si="1">G13</f>
        <v>3600</v>
      </c>
      <c r="H12" s="15">
        <f>H13</f>
        <v>3300</v>
      </c>
    </row>
    <row r="13" spans="1:8" ht="15.75" x14ac:dyDescent="0.25">
      <c r="A13" s="16" t="s">
        <v>16</v>
      </c>
      <c r="B13" s="13" t="s">
        <v>13</v>
      </c>
      <c r="C13" s="13" t="s">
        <v>15</v>
      </c>
      <c r="D13" s="17" t="s">
        <v>17</v>
      </c>
      <c r="E13" s="17"/>
      <c r="F13" s="15">
        <f>F14</f>
        <v>3671.7</v>
      </c>
      <c r="G13" s="15">
        <f t="shared" si="1"/>
        <v>3600</v>
      </c>
      <c r="H13" s="15">
        <f t="shared" si="1"/>
        <v>3300</v>
      </c>
    </row>
    <row r="14" spans="1:8" ht="15.75" x14ac:dyDescent="0.25">
      <c r="A14" s="18" t="s">
        <v>18</v>
      </c>
      <c r="B14" s="19" t="s">
        <v>13</v>
      </c>
      <c r="C14" s="19" t="s">
        <v>15</v>
      </c>
      <c r="D14" s="14" t="s">
        <v>19</v>
      </c>
      <c r="E14" s="14"/>
      <c r="F14" s="20">
        <f>F15</f>
        <v>3671.7</v>
      </c>
      <c r="G14" s="20">
        <f t="shared" si="1"/>
        <v>3600</v>
      </c>
      <c r="H14" s="20">
        <f t="shared" si="1"/>
        <v>3300</v>
      </c>
    </row>
    <row r="15" spans="1:8" ht="31.5" x14ac:dyDescent="0.25">
      <c r="A15" s="18" t="s">
        <v>20</v>
      </c>
      <c r="B15" s="19" t="s">
        <v>13</v>
      </c>
      <c r="C15" s="19" t="s">
        <v>15</v>
      </c>
      <c r="D15" s="14" t="s">
        <v>21</v>
      </c>
      <c r="E15" s="14"/>
      <c r="F15" s="20">
        <f>F16</f>
        <v>3671.7</v>
      </c>
      <c r="G15" s="20">
        <f t="shared" si="1"/>
        <v>3600</v>
      </c>
      <c r="H15" s="20">
        <f t="shared" si="1"/>
        <v>3300</v>
      </c>
    </row>
    <row r="16" spans="1:8" ht="63" x14ac:dyDescent="0.25">
      <c r="A16" s="18" t="s">
        <v>22</v>
      </c>
      <c r="B16" s="19" t="s">
        <v>13</v>
      </c>
      <c r="C16" s="19" t="s">
        <v>15</v>
      </c>
      <c r="D16" s="14" t="s">
        <v>21</v>
      </c>
      <c r="E16" s="14">
        <v>100</v>
      </c>
      <c r="F16" s="20">
        <f>F17</f>
        <v>3671.7</v>
      </c>
      <c r="G16" s="20">
        <f t="shared" si="1"/>
        <v>3600</v>
      </c>
      <c r="H16" s="20">
        <f t="shared" si="1"/>
        <v>3300</v>
      </c>
    </row>
    <row r="17" spans="1:8" ht="31.5" x14ac:dyDescent="0.25">
      <c r="A17" s="18" t="s">
        <v>23</v>
      </c>
      <c r="B17" s="19" t="s">
        <v>13</v>
      </c>
      <c r="C17" s="19" t="s">
        <v>15</v>
      </c>
      <c r="D17" s="14" t="s">
        <v>21</v>
      </c>
      <c r="E17" s="14">
        <v>120</v>
      </c>
      <c r="F17" s="20">
        <v>3671.7</v>
      </c>
      <c r="G17" s="21">
        <v>3600</v>
      </c>
      <c r="H17" s="21">
        <v>3300</v>
      </c>
    </row>
    <row r="18" spans="1:8" ht="47.25" x14ac:dyDescent="0.25">
      <c r="A18" s="16" t="s">
        <v>24</v>
      </c>
      <c r="B18" s="13" t="s">
        <v>13</v>
      </c>
      <c r="C18" s="13" t="s">
        <v>25</v>
      </c>
      <c r="D18" s="17"/>
      <c r="E18" s="17"/>
      <c r="F18" s="15">
        <f>F19</f>
        <v>998.6</v>
      </c>
      <c r="G18" s="15">
        <f t="shared" ref="G18:H20" si="2">G19</f>
        <v>994.6</v>
      </c>
      <c r="H18" s="15">
        <f t="shared" si="2"/>
        <v>994.6</v>
      </c>
    </row>
    <row r="19" spans="1:8" ht="15.75" x14ac:dyDescent="0.25">
      <c r="A19" s="16" t="s">
        <v>16</v>
      </c>
      <c r="B19" s="13" t="s">
        <v>13</v>
      </c>
      <c r="C19" s="13" t="s">
        <v>25</v>
      </c>
      <c r="D19" s="17" t="s">
        <v>17</v>
      </c>
      <c r="E19" s="17"/>
      <c r="F19" s="15">
        <f>F20</f>
        <v>998.6</v>
      </c>
      <c r="G19" s="15">
        <f t="shared" si="2"/>
        <v>994.6</v>
      </c>
      <c r="H19" s="15">
        <f t="shared" si="2"/>
        <v>994.6</v>
      </c>
    </row>
    <row r="20" spans="1:8" ht="15.75" x14ac:dyDescent="0.25">
      <c r="A20" s="18" t="s">
        <v>26</v>
      </c>
      <c r="B20" s="19" t="s">
        <v>13</v>
      </c>
      <c r="C20" s="19" t="s">
        <v>25</v>
      </c>
      <c r="D20" s="14" t="s">
        <v>27</v>
      </c>
      <c r="E20" s="14"/>
      <c r="F20" s="20">
        <f>F21</f>
        <v>998.6</v>
      </c>
      <c r="G20" s="20">
        <f t="shared" si="2"/>
        <v>994.6</v>
      </c>
      <c r="H20" s="20">
        <f t="shared" si="2"/>
        <v>994.6</v>
      </c>
    </row>
    <row r="21" spans="1:8" ht="31.5" x14ac:dyDescent="0.25">
      <c r="A21" s="18" t="s">
        <v>28</v>
      </c>
      <c r="B21" s="19" t="s">
        <v>13</v>
      </c>
      <c r="C21" s="19" t="s">
        <v>25</v>
      </c>
      <c r="D21" s="14" t="s">
        <v>29</v>
      </c>
      <c r="E21" s="14"/>
      <c r="F21" s="20">
        <f>F22+F24</f>
        <v>998.6</v>
      </c>
      <c r="G21" s="20">
        <f t="shared" ref="G21:H21" si="3">G22+G24</f>
        <v>994.6</v>
      </c>
      <c r="H21" s="20">
        <f t="shared" si="3"/>
        <v>994.6</v>
      </c>
    </row>
    <row r="22" spans="1:8" ht="63" x14ac:dyDescent="0.25">
      <c r="A22" s="18" t="s">
        <v>22</v>
      </c>
      <c r="B22" s="19" t="s">
        <v>13</v>
      </c>
      <c r="C22" s="19" t="s">
        <v>25</v>
      </c>
      <c r="D22" s="14" t="s">
        <v>29</v>
      </c>
      <c r="E22" s="14">
        <v>100</v>
      </c>
      <c r="F22" s="20">
        <f>F23</f>
        <v>991.6</v>
      </c>
      <c r="G22" s="20">
        <f t="shared" ref="G22:H22" si="4">G23</f>
        <v>991.6</v>
      </c>
      <c r="H22" s="20">
        <f t="shared" si="4"/>
        <v>991.6</v>
      </c>
    </row>
    <row r="23" spans="1:8" ht="31.5" x14ac:dyDescent="0.25">
      <c r="A23" s="18" t="s">
        <v>23</v>
      </c>
      <c r="B23" s="19" t="s">
        <v>13</v>
      </c>
      <c r="C23" s="19" t="s">
        <v>25</v>
      </c>
      <c r="D23" s="14" t="s">
        <v>29</v>
      </c>
      <c r="E23" s="14">
        <v>120</v>
      </c>
      <c r="F23" s="20">
        <v>991.6</v>
      </c>
      <c r="G23" s="21">
        <v>991.6</v>
      </c>
      <c r="H23" s="21">
        <v>991.6</v>
      </c>
    </row>
    <row r="24" spans="1:8" ht="31.5" x14ac:dyDescent="0.25">
      <c r="A24" s="18" t="s">
        <v>30</v>
      </c>
      <c r="B24" s="19" t="s">
        <v>13</v>
      </c>
      <c r="C24" s="19" t="s">
        <v>25</v>
      </c>
      <c r="D24" s="14" t="s">
        <v>29</v>
      </c>
      <c r="E24" s="14">
        <v>200</v>
      </c>
      <c r="F24" s="20">
        <f>F25</f>
        <v>7</v>
      </c>
      <c r="G24" s="20">
        <f t="shared" ref="G24:H24" si="5">G25</f>
        <v>3</v>
      </c>
      <c r="H24" s="20">
        <f t="shared" si="5"/>
        <v>3</v>
      </c>
    </row>
    <row r="25" spans="1:8" ht="31.5" x14ac:dyDescent="0.25">
      <c r="A25" s="18" t="s">
        <v>31</v>
      </c>
      <c r="B25" s="19" t="s">
        <v>13</v>
      </c>
      <c r="C25" s="19" t="s">
        <v>25</v>
      </c>
      <c r="D25" s="14" t="s">
        <v>29</v>
      </c>
      <c r="E25" s="14">
        <v>240</v>
      </c>
      <c r="F25" s="20">
        <v>7</v>
      </c>
      <c r="G25" s="21">
        <v>3</v>
      </c>
      <c r="H25" s="21">
        <v>3</v>
      </c>
    </row>
    <row r="26" spans="1:8" ht="51" customHeight="1" x14ac:dyDescent="0.25">
      <c r="A26" s="16" t="s">
        <v>32</v>
      </c>
      <c r="B26" s="13" t="s">
        <v>13</v>
      </c>
      <c r="C26" s="13" t="s">
        <v>33</v>
      </c>
      <c r="D26" s="17"/>
      <c r="E26" s="17"/>
      <c r="F26" s="15">
        <f>F27+F39</f>
        <v>55297</v>
      </c>
      <c r="G26" s="15">
        <f t="shared" ref="G26:H26" si="6">G27+G39</f>
        <v>42896.7</v>
      </c>
      <c r="H26" s="15">
        <f t="shared" si="6"/>
        <v>43396.7</v>
      </c>
    </row>
    <row r="27" spans="1:8" ht="15.75" x14ac:dyDescent="0.25">
      <c r="A27" s="16" t="s">
        <v>16</v>
      </c>
      <c r="B27" s="13" t="s">
        <v>13</v>
      </c>
      <c r="C27" s="13" t="s">
        <v>33</v>
      </c>
      <c r="D27" s="17" t="s">
        <v>17</v>
      </c>
      <c r="E27" s="17"/>
      <c r="F27" s="15">
        <f>F28</f>
        <v>52691</v>
      </c>
      <c r="G27" s="15">
        <f t="shared" ref="G27:H27" si="7">G28</f>
        <v>40290.699999999997</v>
      </c>
      <c r="H27" s="15">
        <f t="shared" si="7"/>
        <v>40790.699999999997</v>
      </c>
    </row>
    <row r="28" spans="1:8" ht="16.5" thickBot="1" x14ac:dyDescent="0.3">
      <c r="A28" s="22" t="s">
        <v>34</v>
      </c>
      <c r="B28" s="19" t="s">
        <v>13</v>
      </c>
      <c r="C28" s="19" t="s">
        <v>33</v>
      </c>
      <c r="D28" s="14" t="s">
        <v>19</v>
      </c>
      <c r="E28" s="14"/>
      <c r="F28" s="20">
        <f>F29+F36</f>
        <v>52691</v>
      </c>
      <c r="G28" s="20">
        <f>G29+G36</f>
        <v>40290.699999999997</v>
      </c>
      <c r="H28" s="20">
        <f>H29+H36</f>
        <v>40790.699999999997</v>
      </c>
    </row>
    <row r="29" spans="1:8" ht="31.5" x14ac:dyDescent="0.25">
      <c r="A29" s="18" t="s">
        <v>35</v>
      </c>
      <c r="B29" s="19" t="s">
        <v>13</v>
      </c>
      <c r="C29" s="19" t="s">
        <v>33</v>
      </c>
      <c r="D29" s="14" t="s">
        <v>36</v>
      </c>
      <c r="E29" s="14"/>
      <c r="F29" s="20">
        <f>F30+F32+F34</f>
        <v>52691</v>
      </c>
      <c r="G29" s="20">
        <f>G30+G32+G34</f>
        <v>40290.699999999997</v>
      </c>
      <c r="H29" s="20">
        <f>H30+H32+H34</f>
        <v>40790.699999999997</v>
      </c>
    </row>
    <row r="30" spans="1:8" ht="63" x14ac:dyDescent="0.25">
      <c r="A30" s="18" t="s">
        <v>22</v>
      </c>
      <c r="B30" s="19" t="s">
        <v>13</v>
      </c>
      <c r="C30" s="19" t="s">
        <v>33</v>
      </c>
      <c r="D30" s="14" t="s">
        <v>36</v>
      </c>
      <c r="E30" s="14">
        <v>100</v>
      </c>
      <c r="F30" s="20">
        <f>F31</f>
        <v>51872.3</v>
      </c>
      <c r="G30" s="20">
        <f t="shared" ref="G30:H30" si="8">G31</f>
        <v>39500</v>
      </c>
      <c r="H30" s="20">
        <f t="shared" si="8"/>
        <v>40000</v>
      </c>
    </row>
    <row r="31" spans="1:8" ht="31.5" x14ac:dyDescent="0.25">
      <c r="A31" s="18" t="s">
        <v>23</v>
      </c>
      <c r="B31" s="19" t="s">
        <v>13</v>
      </c>
      <c r="C31" s="19" t="s">
        <v>33</v>
      </c>
      <c r="D31" s="14" t="s">
        <v>36</v>
      </c>
      <c r="E31" s="14">
        <v>120</v>
      </c>
      <c r="F31" s="20">
        <v>51872.3</v>
      </c>
      <c r="G31" s="21">
        <v>39500</v>
      </c>
      <c r="H31" s="21">
        <v>40000</v>
      </c>
    </row>
    <row r="32" spans="1:8" ht="31.5" x14ac:dyDescent="0.25">
      <c r="A32" s="18" t="s">
        <v>30</v>
      </c>
      <c r="B32" s="19" t="s">
        <v>13</v>
      </c>
      <c r="C32" s="19" t="s">
        <v>33</v>
      </c>
      <c r="D32" s="14" t="s">
        <v>36</v>
      </c>
      <c r="E32" s="14">
        <v>200</v>
      </c>
      <c r="F32" s="20">
        <f>F33</f>
        <v>588</v>
      </c>
      <c r="G32" s="20">
        <f t="shared" ref="G32:H32" si="9">G33</f>
        <v>560</v>
      </c>
      <c r="H32" s="20">
        <f t="shared" si="9"/>
        <v>560</v>
      </c>
    </row>
    <row r="33" spans="1:8" ht="31.5" x14ac:dyDescent="0.25">
      <c r="A33" s="18" t="s">
        <v>31</v>
      </c>
      <c r="B33" s="19" t="s">
        <v>13</v>
      </c>
      <c r="C33" s="19" t="s">
        <v>33</v>
      </c>
      <c r="D33" s="14" t="s">
        <v>36</v>
      </c>
      <c r="E33" s="14">
        <v>240</v>
      </c>
      <c r="F33" s="20">
        <v>588</v>
      </c>
      <c r="G33" s="21">
        <v>560</v>
      </c>
      <c r="H33" s="21">
        <v>560</v>
      </c>
    </row>
    <row r="34" spans="1:8" ht="15.75" x14ac:dyDescent="0.25">
      <c r="A34" s="18" t="s">
        <v>37</v>
      </c>
      <c r="B34" s="19" t="s">
        <v>13</v>
      </c>
      <c r="C34" s="19" t="s">
        <v>33</v>
      </c>
      <c r="D34" s="14" t="s">
        <v>36</v>
      </c>
      <c r="E34" s="14">
        <v>800</v>
      </c>
      <c r="F34" s="20">
        <f>F35</f>
        <v>230.7</v>
      </c>
      <c r="G34" s="20">
        <f t="shared" ref="G34:H34" si="10">G35</f>
        <v>230.7</v>
      </c>
      <c r="H34" s="20">
        <f t="shared" si="10"/>
        <v>230.7</v>
      </c>
    </row>
    <row r="35" spans="1:8" ht="15.75" x14ac:dyDescent="0.25">
      <c r="A35" s="18" t="s">
        <v>38</v>
      </c>
      <c r="B35" s="19" t="s">
        <v>13</v>
      </c>
      <c r="C35" s="19" t="s">
        <v>33</v>
      </c>
      <c r="D35" s="14" t="s">
        <v>36</v>
      </c>
      <c r="E35" s="14">
        <v>850</v>
      </c>
      <c r="F35" s="20">
        <v>230.7</v>
      </c>
      <c r="G35" s="21">
        <v>230.7</v>
      </c>
      <c r="H35" s="21">
        <v>230.7</v>
      </c>
    </row>
    <row r="36" spans="1:8" ht="31.5" hidden="1" x14ac:dyDescent="0.25">
      <c r="A36" s="18" t="s">
        <v>39</v>
      </c>
      <c r="B36" s="19" t="s">
        <v>13</v>
      </c>
      <c r="C36" s="19" t="s">
        <v>33</v>
      </c>
      <c r="D36" s="14" t="s">
        <v>40</v>
      </c>
      <c r="E36" s="14"/>
      <c r="F36" s="20">
        <f>F37</f>
        <v>0</v>
      </c>
      <c r="G36" s="20">
        <f t="shared" ref="G36:H37" si="11">G37</f>
        <v>0</v>
      </c>
      <c r="H36" s="20">
        <f t="shared" si="11"/>
        <v>0</v>
      </c>
    </row>
    <row r="37" spans="1:8" ht="15.75" hidden="1" x14ac:dyDescent="0.25">
      <c r="A37" s="18" t="s">
        <v>37</v>
      </c>
      <c r="B37" s="19" t="s">
        <v>13</v>
      </c>
      <c r="C37" s="19" t="s">
        <v>33</v>
      </c>
      <c r="D37" s="14" t="s">
        <v>40</v>
      </c>
      <c r="E37" s="14">
        <v>800</v>
      </c>
      <c r="F37" s="20">
        <f>F38</f>
        <v>0</v>
      </c>
      <c r="G37" s="20">
        <f t="shared" si="11"/>
        <v>0</v>
      </c>
      <c r="H37" s="20">
        <f t="shared" si="11"/>
        <v>0</v>
      </c>
    </row>
    <row r="38" spans="1:8" ht="15.75" hidden="1" x14ac:dyDescent="0.25">
      <c r="A38" s="18" t="s">
        <v>38</v>
      </c>
      <c r="B38" s="19" t="s">
        <v>13</v>
      </c>
      <c r="C38" s="19" t="s">
        <v>33</v>
      </c>
      <c r="D38" s="14" t="s">
        <v>40</v>
      </c>
      <c r="E38" s="14">
        <v>850</v>
      </c>
      <c r="F38" s="20">
        <v>0</v>
      </c>
      <c r="G38" s="21">
        <v>0</v>
      </c>
      <c r="H38" s="21">
        <v>0</v>
      </c>
    </row>
    <row r="39" spans="1:8" ht="15.75" x14ac:dyDescent="0.25">
      <c r="A39" s="16" t="s">
        <v>41</v>
      </c>
      <c r="B39" s="13" t="s">
        <v>13</v>
      </c>
      <c r="C39" s="13" t="s">
        <v>33</v>
      </c>
      <c r="D39" s="17" t="s">
        <v>42</v>
      </c>
      <c r="E39" s="17"/>
      <c r="F39" s="15">
        <f>F40+F45+F50+F55+F60+F65</f>
        <v>2606</v>
      </c>
      <c r="G39" s="15">
        <f t="shared" ref="G39:H39" si="12">G40+G45+G50+G55+G60+G65</f>
        <v>2606</v>
      </c>
      <c r="H39" s="15">
        <f t="shared" si="12"/>
        <v>2606</v>
      </c>
    </row>
    <row r="40" spans="1:8" ht="47.25" hidden="1" x14ac:dyDescent="0.25">
      <c r="A40" s="18" t="s">
        <v>43</v>
      </c>
      <c r="B40" s="19" t="s">
        <v>13</v>
      </c>
      <c r="C40" s="19" t="s">
        <v>33</v>
      </c>
      <c r="D40" s="14" t="s">
        <v>44</v>
      </c>
      <c r="E40" s="14"/>
      <c r="F40" s="20">
        <f>F41+F43</f>
        <v>0</v>
      </c>
      <c r="G40" s="20">
        <f t="shared" ref="G40:H40" si="13">G41+G43</f>
        <v>0</v>
      </c>
      <c r="H40" s="20">
        <f t="shared" si="13"/>
        <v>0</v>
      </c>
    </row>
    <row r="41" spans="1:8" ht="63" hidden="1" x14ac:dyDescent="0.25">
      <c r="A41" s="18" t="s">
        <v>22</v>
      </c>
      <c r="B41" s="19" t="s">
        <v>13</v>
      </c>
      <c r="C41" s="19" t="s">
        <v>33</v>
      </c>
      <c r="D41" s="14" t="s">
        <v>44</v>
      </c>
      <c r="E41" s="14">
        <v>100</v>
      </c>
      <c r="F41" s="20">
        <f>F42</f>
        <v>0</v>
      </c>
      <c r="G41" s="20">
        <f t="shared" ref="G41:H41" si="14">G42</f>
        <v>0</v>
      </c>
      <c r="H41" s="20">
        <f t="shared" si="14"/>
        <v>0</v>
      </c>
    </row>
    <row r="42" spans="1:8" ht="31.5" hidden="1" x14ac:dyDescent="0.25">
      <c r="A42" s="18" t="s">
        <v>23</v>
      </c>
      <c r="B42" s="19" t="s">
        <v>13</v>
      </c>
      <c r="C42" s="19" t="s">
        <v>33</v>
      </c>
      <c r="D42" s="14" t="s">
        <v>44</v>
      </c>
      <c r="E42" s="14">
        <v>120</v>
      </c>
      <c r="F42" s="20"/>
      <c r="G42" s="21"/>
      <c r="H42" s="21"/>
    </row>
    <row r="43" spans="1:8" ht="31.5" hidden="1" x14ac:dyDescent="0.25">
      <c r="A43" s="18" t="s">
        <v>30</v>
      </c>
      <c r="B43" s="19" t="s">
        <v>13</v>
      </c>
      <c r="C43" s="19" t="s">
        <v>33</v>
      </c>
      <c r="D43" s="14" t="s">
        <v>44</v>
      </c>
      <c r="E43" s="14">
        <v>200</v>
      </c>
      <c r="F43" s="20">
        <f>F44</f>
        <v>0</v>
      </c>
      <c r="G43" s="20">
        <f t="shared" ref="G43:H43" si="15">G44</f>
        <v>0</v>
      </c>
      <c r="H43" s="20">
        <f t="shared" si="15"/>
        <v>0</v>
      </c>
    </row>
    <row r="44" spans="1:8" ht="31.5" hidden="1" x14ac:dyDescent="0.25">
      <c r="A44" s="18" t="s">
        <v>31</v>
      </c>
      <c r="B44" s="19" t="s">
        <v>13</v>
      </c>
      <c r="C44" s="19" t="s">
        <v>33</v>
      </c>
      <c r="D44" s="14" t="s">
        <v>44</v>
      </c>
      <c r="E44" s="14">
        <v>240</v>
      </c>
      <c r="F44" s="20"/>
      <c r="G44" s="21"/>
      <c r="H44" s="21"/>
    </row>
    <row r="45" spans="1:8" ht="78.75" x14ac:dyDescent="0.25">
      <c r="A45" s="18" t="s">
        <v>45</v>
      </c>
      <c r="B45" s="19" t="s">
        <v>13</v>
      </c>
      <c r="C45" s="19" t="s">
        <v>33</v>
      </c>
      <c r="D45" s="14" t="s">
        <v>46</v>
      </c>
      <c r="E45" s="14"/>
      <c r="F45" s="20">
        <f>F46+F48</f>
        <v>657.19999999999993</v>
      </c>
      <c r="G45" s="20">
        <f t="shared" ref="G45:H45" si="16">G46+G48</f>
        <v>657.19999999999993</v>
      </c>
      <c r="H45" s="20">
        <f t="shared" si="16"/>
        <v>657.19999999999993</v>
      </c>
    </row>
    <row r="46" spans="1:8" ht="63" x14ac:dyDescent="0.25">
      <c r="A46" s="18" t="s">
        <v>22</v>
      </c>
      <c r="B46" s="19" t="s">
        <v>13</v>
      </c>
      <c r="C46" s="19" t="s">
        <v>33</v>
      </c>
      <c r="D46" s="14" t="s">
        <v>46</v>
      </c>
      <c r="E46" s="14">
        <v>100</v>
      </c>
      <c r="F46" s="20">
        <f>F47</f>
        <v>571.79999999999995</v>
      </c>
      <c r="G46" s="20">
        <f t="shared" ref="G46:H46" si="17">G47</f>
        <v>571.79999999999995</v>
      </c>
      <c r="H46" s="20">
        <f t="shared" si="17"/>
        <v>571.79999999999995</v>
      </c>
    </row>
    <row r="47" spans="1:8" ht="31.5" x14ac:dyDescent="0.25">
      <c r="A47" s="18" t="s">
        <v>23</v>
      </c>
      <c r="B47" s="19" t="s">
        <v>13</v>
      </c>
      <c r="C47" s="19" t="s">
        <v>33</v>
      </c>
      <c r="D47" s="14" t="s">
        <v>46</v>
      </c>
      <c r="E47" s="14">
        <v>120</v>
      </c>
      <c r="F47" s="20">
        <v>571.79999999999995</v>
      </c>
      <c r="G47" s="21">
        <v>571.79999999999995</v>
      </c>
      <c r="H47" s="21">
        <v>571.79999999999995</v>
      </c>
    </row>
    <row r="48" spans="1:8" ht="31.5" x14ac:dyDescent="0.25">
      <c r="A48" s="18" t="s">
        <v>30</v>
      </c>
      <c r="B48" s="19" t="s">
        <v>13</v>
      </c>
      <c r="C48" s="19" t="s">
        <v>33</v>
      </c>
      <c r="D48" s="14" t="s">
        <v>46</v>
      </c>
      <c r="E48" s="14">
        <v>200</v>
      </c>
      <c r="F48" s="20">
        <f>F49</f>
        <v>85.4</v>
      </c>
      <c r="G48" s="20">
        <f t="shared" ref="G48:H48" si="18">G49</f>
        <v>85.4</v>
      </c>
      <c r="H48" s="20">
        <f t="shared" si="18"/>
        <v>85.4</v>
      </c>
    </row>
    <row r="49" spans="1:8" ht="31.5" x14ac:dyDescent="0.25">
      <c r="A49" s="18" t="s">
        <v>31</v>
      </c>
      <c r="B49" s="19" t="s">
        <v>13</v>
      </c>
      <c r="C49" s="19" t="s">
        <v>33</v>
      </c>
      <c r="D49" s="14" t="s">
        <v>46</v>
      </c>
      <c r="E49" s="14">
        <v>240</v>
      </c>
      <c r="F49" s="20">
        <v>85.4</v>
      </c>
      <c r="G49" s="21">
        <v>85.4</v>
      </c>
      <c r="H49" s="21">
        <v>85.4</v>
      </c>
    </row>
    <row r="50" spans="1:8" ht="63" x14ac:dyDescent="0.25">
      <c r="A50" s="18" t="s">
        <v>47</v>
      </c>
      <c r="B50" s="19" t="s">
        <v>13</v>
      </c>
      <c r="C50" s="19" t="s">
        <v>33</v>
      </c>
      <c r="D50" s="14" t="s">
        <v>48</v>
      </c>
      <c r="E50" s="14"/>
      <c r="F50" s="20">
        <f>F51+F53</f>
        <v>657.19999999999993</v>
      </c>
      <c r="G50" s="20">
        <f t="shared" ref="G50:H50" si="19">G51+G53</f>
        <v>657.19999999999993</v>
      </c>
      <c r="H50" s="20">
        <f t="shared" si="19"/>
        <v>657.19999999999993</v>
      </c>
    </row>
    <row r="51" spans="1:8" ht="63" x14ac:dyDescent="0.25">
      <c r="A51" s="18" t="s">
        <v>22</v>
      </c>
      <c r="B51" s="19" t="s">
        <v>13</v>
      </c>
      <c r="C51" s="19" t="s">
        <v>33</v>
      </c>
      <c r="D51" s="14" t="s">
        <v>48</v>
      </c>
      <c r="E51" s="14">
        <v>100</v>
      </c>
      <c r="F51" s="20">
        <f>F52</f>
        <v>571.79999999999995</v>
      </c>
      <c r="G51" s="20">
        <f t="shared" ref="G51:H51" si="20">G52</f>
        <v>571.79999999999995</v>
      </c>
      <c r="H51" s="20">
        <f t="shared" si="20"/>
        <v>571.79999999999995</v>
      </c>
    </row>
    <row r="52" spans="1:8" ht="31.5" x14ac:dyDescent="0.25">
      <c r="A52" s="18" t="s">
        <v>23</v>
      </c>
      <c r="B52" s="19" t="s">
        <v>13</v>
      </c>
      <c r="C52" s="19" t="s">
        <v>33</v>
      </c>
      <c r="D52" s="14" t="s">
        <v>48</v>
      </c>
      <c r="E52" s="14">
        <v>120</v>
      </c>
      <c r="F52" s="20">
        <v>571.79999999999995</v>
      </c>
      <c r="G52" s="21">
        <v>571.79999999999995</v>
      </c>
      <c r="H52" s="21">
        <v>571.79999999999995</v>
      </c>
    </row>
    <row r="53" spans="1:8" ht="31.5" x14ac:dyDescent="0.25">
      <c r="A53" s="18" t="s">
        <v>30</v>
      </c>
      <c r="B53" s="19" t="s">
        <v>13</v>
      </c>
      <c r="C53" s="19" t="s">
        <v>33</v>
      </c>
      <c r="D53" s="14" t="s">
        <v>48</v>
      </c>
      <c r="E53" s="14">
        <v>200</v>
      </c>
      <c r="F53" s="20">
        <f>F54</f>
        <v>85.4</v>
      </c>
      <c r="G53" s="20">
        <f t="shared" ref="G53:H53" si="21">G54</f>
        <v>85.4</v>
      </c>
      <c r="H53" s="20">
        <f t="shared" si="21"/>
        <v>85.4</v>
      </c>
    </row>
    <row r="54" spans="1:8" ht="31.5" x14ac:dyDescent="0.25">
      <c r="A54" s="18" t="s">
        <v>31</v>
      </c>
      <c r="B54" s="19" t="s">
        <v>13</v>
      </c>
      <c r="C54" s="19" t="s">
        <v>33</v>
      </c>
      <c r="D54" s="14" t="s">
        <v>48</v>
      </c>
      <c r="E54" s="14">
        <v>240</v>
      </c>
      <c r="F54" s="20">
        <v>85.4</v>
      </c>
      <c r="G54" s="21">
        <v>85.4</v>
      </c>
      <c r="H54" s="21">
        <v>85.4</v>
      </c>
    </row>
    <row r="55" spans="1:8" ht="47.25" hidden="1" x14ac:dyDescent="0.25">
      <c r="A55" s="18" t="s">
        <v>49</v>
      </c>
      <c r="B55" s="19" t="s">
        <v>13</v>
      </c>
      <c r="C55" s="19" t="s">
        <v>33</v>
      </c>
      <c r="D55" s="14" t="s">
        <v>50</v>
      </c>
      <c r="E55" s="14"/>
      <c r="F55" s="20">
        <f>F56+F58</f>
        <v>0</v>
      </c>
      <c r="G55" s="20">
        <f t="shared" ref="G55:H55" si="22">G56+G58</f>
        <v>0</v>
      </c>
      <c r="H55" s="20">
        <f t="shared" si="22"/>
        <v>0</v>
      </c>
    </row>
    <row r="56" spans="1:8" ht="63" hidden="1" x14ac:dyDescent="0.25">
      <c r="A56" s="18" t="s">
        <v>22</v>
      </c>
      <c r="B56" s="19" t="s">
        <v>13</v>
      </c>
      <c r="C56" s="19" t="s">
        <v>33</v>
      </c>
      <c r="D56" s="14" t="s">
        <v>50</v>
      </c>
      <c r="E56" s="14">
        <v>100</v>
      </c>
      <c r="F56" s="20">
        <f>F57</f>
        <v>0</v>
      </c>
      <c r="G56" s="20">
        <f t="shared" ref="G56:H56" si="23">G57</f>
        <v>0</v>
      </c>
      <c r="H56" s="20">
        <f t="shared" si="23"/>
        <v>0</v>
      </c>
    </row>
    <row r="57" spans="1:8" ht="31.5" hidden="1" x14ac:dyDescent="0.25">
      <c r="A57" s="18" t="s">
        <v>23</v>
      </c>
      <c r="B57" s="19" t="s">
        <v>13</v>
      </c>
      <c r="C57" s="19" t="s">
        <v>33</v>
      </c>
      <c r="D57" s="14" t="s">
        <v>50</v>
      </c>
      <c r="E57" s="14">
        <v>120</v>
      </c>
      <c r="F57" s="20"/>
      <c r="G57" s="21"/>
      <c r="H57" s="21"/>
    </row>
    <row r="58" spans="1:8" ht="31.5" hidden="1" x14ac:dyDescent="0.25">
      <c r="A58" s="18" t="s">
        <v>30</v>
      </c>
      <c r="B58" s="19" t="s">
        <v>13</v>
      </c>
      <c r="C58" s="19" t="s">
        <v>33</v>
      </c>
      <c r="D58" s="14" t="s">
        <v>50</v>
      </c>
      <c r="E58" s="14">
        <v>200</v>
      </c>
      <c r="F58" s="20">
        <f>F59</f>
        <v>0</v>
      </c>
      <c r="G58" s="20">
        <f t="shared" ref="G58:H58" si="24">G59</f>
        <v>0</v>
      </c>
      <c r="H58" s="20">
        <f t="shared" si="24"/>
        <v>0</v>
      </c>
    </row>
    <row r="59" spans="1:8" ht="31.5" hidden="1" x14ac:dyDescent="0.25">
      <c r="A59" s="18" t="s">
        <v>31</v>
      </c>
      <c r="B59" s="19" t="s">
        <v>13</v>
      </c>
      <c r="C59" s="19" t="s">
        <v>33</v>
      </c>
      <c r="D59" s="14" t="s">
        <v>50</v>
      </c>
      <c r="E59" s="14">
        <v>240</v>
      </c>
      <c r="F59" s="20"/>
      <c r="G59" s="21"/>
      <c r="H59" s="21"/>
    </row>
    <row r="60" spans="1:8" ht="126" x14ac:dyDescent="0.25">
      <c r="A60" s="23" t="s">
        <v>51</v>
      </c>
      <c r="B60" s="19" t="s">
        <v>13</v>
      </c>
      <c r="C60" s="19" t="s">
        <v>33</v>
      </c>
      <c r="D60" s="14" t="s">
        <v>52</v>
      </c>
      <c r="E60" s="14"/>
      <c r="F60" s="20">
        <f>F61+F63</f>
        <v>657.19999999999993</v>
      </c>
      <c r="G60" s="20">
        <f t="shared" ref="G60:H60" si="25">G61+G63</f>
        <v>657.19999999999993</v>
      </c>
      <c r="H60" s="20">
        <f t="shared" si="25"/>
        <v>657.19999999999993</v>
      </c>
    </row>
    <row r="61" spans="1:8" ht="63" x14ac:dyDescent="0.25">
      <c r="A61" s="18" t="s">
        <v>22</v>
      </c>
      <c r="B61" s="19" t="s">
        <v>13</v>
      </c>
      <c r="C61" s="19" t="s">
        <v>33</v>
      </c>
      <c r="D61" s="14" t="s">
        <v>52</v>
      </c>
      <c r="E61" s="14">
        <v>100</v>
      </c>
      <c r="F61" s="20">
        <f>F62</f>
        <v>571.79999999999995</v>
      </c>
      <c r="G61" s="20">
        <f t="shared" ref="G61:H61" si="26">G62</f>
        <v>571.79999999999995</v>
      </c>
      <c r="H61" s="20">
        <f t="shared" si="26"/>
        <v>571.79999999999995</v>
      </c>
    </row>
    <row r="62" spans="1:8" ht="31.5" x14ac:dyDescent="0.25">
      <c r="A62" s="18" t="s">
        <v>23</v>
      </c>
      <c r="B62" s="19" t="s">
        <v>13</v>
      </c>
      <c r="C62" s="19" t="s">
        <v>33</v>
      </c>
      <c r="D62" s="14" t="s">
        <v>52</v>
      </c>
      <c r="E62" s="14">
        <v>120</v>
      </c>
      <c r="F62" s="20">
        <v>571.79999999999995</v>
      </c>
      <c r="G62" s="21">
        <v>571.79999999999995</v>
      </c>
      <c r="H62" s="21">
        <v>571.79999999999995</v>
      </c>
    </row>
    <row r="63" spans="1:8" ht="31.5" x14ac:dyDescent="0.25">
      <c r="A63" s="18" t="s">
        <v>30</v>
      </c>
      <c r="B63" s="19" t="s">
        <v>13</v>
      </c>
      <c r="C63" s="19" t="s">
        <v>33</v>
      </c>
      <c r="D63" s="14" t="s">
        <v>52</v>
      </c>
      <c r="E63" s="14">
        <v>200</v>
      </c>
      <c r="F63" s="20">
        <f>F64</f>
        <v>85.4</v>
      </c>
      <c r="G63" s="20">
        <f t="shared" ref="G63:H63" si="27">G64</f>
        <v>85.4</v>
      </c>
      <c r="H63" s="20">
        <f t="shared" si="27"/>
        <v>85.4</v>
      </c>
    </row>
    <row r="64" spans="1:8" ht="31.5" x14ac:dyDescent="0.25">
      <c r="A64" s="18" t="s">
        <v>31</v>
      </c>
      <c r="B64" s="19" t="s">
        <v>13</v>
      </c>
      <c r="C64" s="19" t="s">
        <v>33</v>
      </c>
      <c r="D64" s="14" t="s">
        <v>52</v>
      </c>
      <c r="E64" s="14">
        <v>240</v>
      </c>
      <c r="F64" s="20">
        <v>85.4</v>
      </c>
      <c r="G64" s="21">
        <v>85.4</v>
      </c>
      <c r="H64" s="21">
        <v>85.4</v>
      </c>
    </row>
    <row r="65" spans="1:8" ht="31.5" x14ac:dyDescent="0.25">
      <c r="A65" s="23" t="s">
        <v>53</v>
      </c>
      <c r="B65" s="19" t="s">
        <v>13</v>
      </c>
      <c r="C65" s="19" t="s">
        <v>33</v>
      </c>
      <c r="D65" s="14" t="s">
        <v>54</v>
      </c>
      <c r="E65" s="14"/>
      <c r="F65" s="20">
        <f t="shared" ref="F65:H66" si="28">F66</f>
        <v>634.4</v>
      </c>
      <c r="G65" s="21">
        <f t="shared" si="28"/>
        <v>634.4</v>
      </c>
      <c r="H65" s="21">
        <f t="shared" si="28"/>
        <v>634.4</v>
      </c>
    </row>
    <row r="66" spans="1:8" ht="63" x14ac:dyDescent="0.25">
      <c r="A66" s="18" t="s">
        <v>22</v>
      </c>
      <c r="B66" s="19" t="s">
        <v>13</v>
      </c>
      <c r="C66" s="19" t="s">
        <v>33</v>
      </c>
      <c r="D66" s="14" t="s">
        <v>54</v>
      </c>
      <c r="E66" s="14">
        <v>100</v>
      </c>
      <c r="F66" s="20">
        <f t="shared" si="28"/>
        <v>634.4</v>
      </c>
      <c r="G66" s="21">
        <f t="shared" si="28"/>
        <v>634.4</v>
      </c>
      <c r="H66" s="21">
        <f t="shared" si="28"/>
        <v>634.4</v>
      </c>
    </row>
    <row r="67" spans="1:8" ht="31.5" x14ac:dyDescent="0.25">
      <c r="A67" s="18" t="s">
        <v>23</v>
      </c>
      <c r="B67" s="19" t="s">
        <v>13</v>
      </c>
      <c r="C67" s="19" t="s">
        <v>33</v>
      </c>
      <c r="D67" s="14" t="s">
        <v>54</v>
      </c>
      <c r="E67" s="14">
        <v>120</v>
      </c>
      <c r="F67" s="20">
        <v>634.4</v>
      </c>
      <c r="G67" s="21">
        <v>634.4</v>
      </c>
      <c r="H67" s="21">
        <v>634.4</v>
      </c>
    </row>
    <row r="68" spans="1:8" ht="15.75" x14ac:dyDescent="0.25">
      <c r="A68" s="16" t="s">
        <v>55</v>
      </c>
      <c r="B68" s="13" t="s">
        <v>13</v>
      </c>
      <c r="C68" s="13" t="s">
        <v>56</v>
      </c>
      <c r="D68" s="17"/>
      <c r="E68" s="17"/>
      <c r="F68" s="15">
        <f>F69</f>
        <v>16.3</v>
      </c>
      <c r="G68" s="15">
        <f t="shared" ref="G68:H71" si="29">G69</f>
        <v>3.7</v>
      </c>
      <c r="H68" s="15">
        <f t="shared" si="29"/>
        <v>2.8</v>
      </c>
    </row>
    <row r="69" spans="1:8" ht="15.75" x14ac:dyDescent="0.25">
      <c r="A69" s="18" t="s">
        <v>41</v>
      </c>
      <c r="B69" s="19" t="s">
        <v>13</v>
      </c>
      <c r="C69" s="19" t="s">
        <v>56</v>
      </c>
      <c r="D69" s="14" t="s">
        <v>57</v>
      </c>
      <c r="E69" s="14"/>
      <c r="F69" s="20">
        <f>F70</f>
        <v>16.3</v>
      </c>
      <c r="G69" s="20">
        <f t="shared" si="29"/>
        <v>3.7</v>
      </c>
      <c r="H69" s="20">
        <f t="shared" si="29"/>
        <v>2.8</v>
      </c>
    </row>
    <row r="70" spans="1:8" ht="47.25" x14ac:dyDescent="0.25">
      <c r="A70" s="24" t="s">
        <v>58</v>
      </c>
      <c r="B70" s="19" t="s">
        <v>13</v>
      </c>
      <c r="C70" s="19" t="s">
        <v>56</v>
      </c>
      <c r="D70" s="14" t="s">
        <v>59</v>
      </c>
      <c r="E70" s="14"/>
      <c r="F70" s="20">
        <f>F71</f>
        <v>16.3</v>
      </c>
      <c r="G70" s="20">
        <f t="shared" si="29"/>
        <v>3.7</v>
      </c>
      <c r="H70" s="20">
        <f t="shared" si="29"/>
        <v>2.8</v>
      </c>
    </row>
    <row r="71" spans="1:8" ht="31.5" x14ac:dyDescent="0.25">
      <c r="A71" s="18" t="s">
        <v>30</v>
      </c>
      <c r="B71" s="19" t="s">
        <v>13</v>
      </c>
      <c r="C71" s="19" t="s">
        <v>56</v>
      </c>
      <c r="D71" s="14" t="s">
        <v>59</v>
      </c>
      <c r="E71" s="14">
        <v>200</v>
      </c>
      <c r="F71" s="20">
        <f>F72</f>
        <v>16.3</v>
      </c>
      <c r="G71" s="20">
        <f t="shared" si="29"/>
        <v>3.7</v>
      </c>
      <c r="H71" s="20">
        <f t="shared" si="29"/>
        <v>2.8</v>
      </c>
    </row>
    <row r="72" spans="1:8" ht="31.5" x14ac:dyDescent="0.25">
      <c r="A72" s="18" t="s">
        <v>31</v>
      </c>
      <c r="B72" s="19" t="s">
        <v>13</v>
      </c>
      <c r="C72" s="19" t="s">
        <v>56</v>
      </c>
      <c r="D72" s="14" t="s">
        <v>59</v>
      </c>
      <c r="E72" s="14">
        <v>240</v>
      </c>
      <c r="F72" s="20">
        <v>16.3</v>
      </c>
      <c r="G72" s="21">
        <v>3.7</v>
      </c>
      <c r="H72" s="21">
        <v>2.8</v>
      </c>
    </row>
    <row r="73" spans="1:8" ht="47.25" x14ac:dyDescent="0.25">
      <c r="A73" s="16" t="s">
        <v>60</v>
      </c>
      <c r="B73" s="13" t="s">
        <v>13</v>
      </c>
      <c r="C73" s="13" t="s">
        <v>61</v>
      </c>
      <c r="D73" s="17"/>
      <c r="E73" s="17"/>
      <c r="F73" s="15">
        <f>F74+F84</f>
        <v>17468.8</v>
      </c>
      <c r="G73" s="15">
        <f t="shared" ref="G73:H73" si="30">G74+G84</f>
        <v>15764.2</v>
      </c>
      <c r="H73" s="15">
        <f t="shared" si="30"/>
        <v>14994.2</v>
      </c>
    </row>
    <row r="74" spans="1:8" ht="15.75" x14ac:dyDescent="0.25">
      <c r="A74" s="16" t="s">
        <v>16</v>
      </c>
      <c r="B74" s="13" t="s">
        <v>13</v>
      </c>
      <c r="C74" s="13" t="s">
        <v>61</v>
      </c>
      <c r="D74" s="17" t="s">
        <v>17</v>
      </c>
      <c r="E74" s="17"/>
      <c r="F74" s="15">
        <f>F75</f>
        <v>17184.599999999999</v>
      </c>
      <c r="G74" s="15">
        <f t="shared" ref="G74:H75" si="31">G75</f>
        <v>15480</v>
      </c>
      <c r="H74" s="15">
        <f t="shared" si="31"/>
        <v>14710</v>
      </c>
    </row>
    <row r="75" spans="1:8" ht="32.25" thickBot="1" x14ac:dyDescent="0.3">
      <c r="A75" s="25" t="s">
        <v>34</v>
      </c>
      <c r="B75" s="13" t="s">
        <v>13</v>
      </c>
      <c r="C75" s="13" t="s">
        <v>61</v>
      </c>
      <c r="D75" s="17" t="s">
        <v>19</v>
      </c>
      <c r="E75" s="17"/>
      <c r="F75" s="15">
        <f>F76</f>
        <v>17184.599999999999</v>
      </c>
      <c r="G75" s="15">
        <f t="shared" si="31"/>
        <v>15480</v>
      </c>
      <c r="H75" s="15">
        <f t="shared" si="31"/>
        <v>14710</v>
      </c>
    </row>
    <row r="76" spans="1:8" ht="31.5" x14ac:dyDescent="0.25">
      <c r="A76" s="18" t="s">
        <v>35</v>
      </c>
      <c r="B76" s="19" t="s">
        <v>13</v>
      </c>
      <c r="C76" s="19" t="s">
        <v>61</v>
      </c>
      <c r="D76" s="14" t="s">
        <v>36</v>
      </c>
      <c r="E76" s="14"/>
      <c r="F76" s="20">
        <f>F77+F79</f>
        <v>17184.599999999999</v>
      </c>
      <c r="G76" s="20">
        <f t="shared" ref="G76:H76" si="32">G77+G79</f>
        <v>15480</v>
      </c>
      <c r="H76" s="20">
        <f t="shared" si="32"/>
        <v>14710</v>
      </c>
    </row>
    <row r="77" spans="1:8" ht="63" x14ac:dyDescent="0.25">
      <c r="A77" s="18" t="s">
        <v>22</v>
      </c>
      <c r="B77" s="19" t="s">
        <v>13</v>
      </c>
      <c r="C77" s="19" t="s">
        <v>61</v>
      </c>
      <c r="D77" s="14" t="s">
        <v>36</v>
      </c>
      <c r="E77" s="14">
        <v>100</v>
      </c>
      <c r="F77" s="20">
        <f>F78</f>
        <v>16754.599999999999</v>
      </c>
      <c r="G77" s="20">
        <f t="shared" ref="G77:H77" si="33">G78</f>
        <v>15200</v>
      </c>
      <c r="H77" s="20">
        <f t="shared" si="33"/>
        <v>14400</v>
      </c>
    </row>
    <row r="78" spans="1:8" ht="31.5" x14ac:dyDescent="0.25">
      <c r="A78" s="18" t="s">
        <v>23</v>
      </c>
      <c r="B78" s="19" t="s">
        <v>13</v>
      </c>
      <c r="C78" s="19" t="s">
        <v>61</v>
      </c>
      <c r="D78" s="14" t="s">
        <v>36</v>
      </c>
      <c r="E78" s="14">
        <v>120</v>
      </c>
      <c r="F78" s="20">
        <v>16754.599999999999</v>
      </c>
      <c r="G78" s="21">
        <f>1900+13300</f>
        <v>15200</v>
      </c>
      <c r="H78" s="21">
        <f>1900+12500</f>
        <v>14400</v>
      </c>
    </row>
    <row r="79" spans="1:8" ht="31.5" x14ac:dyDescent="0.25">
      <c r="A79" s="18" t="s">
        <v>30</v>
      </c>
      <c r="B79" s="19" t="s">
        <v>13</v>
      </c>
      <c r="C79" s="19" t="s">
        <v>61</v>
      </c>
      <c r="D79" s="14" t="s">
        <v>36</v>
      </c>
      <c r="E79" s="14">
        <v>200</v>
      </c>
      <c r="F79" s="20">
        <f>F80</f>
        <v>430</v>
      </c>
      <c r="G79" s="20">
        <f t="shared" ref="G79:H79" si="34">G80</f>
        <v>280</v>
      </c>
      <c r="H79" s="20">
        <f t="shared" si="34"/>
        <v>310</v>
      </c>
    </row>
    <row r="80" spans="1:8" ht="31.5" x14ac:dyDescent="0.25">
      <c r="A80" s="18" t="s">
        <v>31</v>
      </c>
      <c r="B80" s="19" t="s">
        <v>13</v>
      </c>
      <c r="C80" s="19" t="s">
        <v>61</v>
      </c>
      <c r="D80" s="14" t="s">
        <v>36</v>
      </c>
      <c r="E80" s="14">
        <v>240</v>
      </c>
      <c r="F80" s="20">
        <v>430</v>
      </c>
      <c r="G80" s="21">
        <f>30+250</f>
        <v>280</v>
      </c>
      <c r="H80" s="21">
        <f>60+250</f>
        <v>310</v>
      </c>
    </row>
    <row r="81" spans="1:8" ht="31.5" hidden="1" x14ac:dyDescent="0.25">
      <c r="A81" s="18" t="s">
        <v>62</v>
      </c>
      <c r="B81" s="19" t="s">
        <v>13</v>
      </c>
      <c r="C81" s="19" t="s">
        <v>61</v>
      </c>
      <c r="D81" s="14" t="s">
        <v>40</v>
      </c>
      <c r="E81" s="14"/>
      <c r="F81" s="20">
        <v>0</v>
      </c>
      <c r="G81" s="20">
        <v>0</v>
      </c>
      <c r="H81" s="20">
        <v>0</v>
      </c>
    </row>
    <row r="82" spans="1:8" ht="15.75" hidden="1" x14ac:dyDescent="0.25">
      <c r="A82" s="18" t="s">
        <v>37</v>
      </c>
      <c r="B82" s="19" t="s">
        <v>13</v>
      </c>
      <c r="C82" s="19" t="s">
        <v>61</v>
      </c>
      <c r="D82" s="14" t="s">
        <v>40</v>
      </c>
      <c r="E82" s="14">
        <v>800</v>
      </c>
      <c r="F82" s="20">
        <v>0</v>
      </c>
      <c r="G82" s="21">
        <v>0</v>
      </c>
      <c r="H82" s="21">
        <v>0</v>
      </c>
    </row>
    <row r="83" spans="1:8" ht="15.75" hidden="1" x14ac:dyDescent="0.25">
      <c r="A83" s="18" t="s">
        <v>38</v>
      </c>
      <c r="B83" s="19" t="s">
        <v>13</v>
      </c>
      <c r="C83" s="19" t="s">
        <v>61</v>
      </c>
      <c r="D83" s="14" t="s">
        <v>40</v>
      </c>
      <c r="E83" s="14">
        <v>850</v>
      </c>
      <c r="F83" s="20">
        <v>0</v>
      </c>
      <c r="G83" s="21">
        <v>0</v>
      </c>
      <c r="H83" s="21">
        <v>0</v>
      </c>
    </row>
    <row r="84" spans="1:8" ht="15.75" x14ac:dyDescent="0.25">
      <c r="A84" s="16" t="s">
        <v>41</v>
      </c>
      <c r="B84" s="13" t="s">
        <v>13</v>
      </c>
      <c r="C84" s="13" t="s">
        <v>61</v>
      </c>
      <c r="D84" s="17" t="s">
        <v>57</v>
      </c>
      <c r="E84" s="17"/>
      <c r="F84" s="15">
        <f>F85</f>
        <v>284.2</v>
      </c>
      <c r="G84" s="15">
        <f t="shared" ref="G84:H84" si="35">G85</f>
        <v>284.2</v>
      </c>
      <c r="H84" s="15">
        <f t="shared" si="35"/>
        <v>284.2</v>
      </c>
    </row>
    <row r="85" spans="1:8" ht="63" hidden="1" x14ac:dyDescent="0.25">
      <c r="A85" s="18" t="s">
        <v>63</v>
      </c>
      <c r="B85" s="19" t="s">
        <v>13</v>
      </c>
      <c r="C85" s="19" t="s">
        <v>61</v>
      </c>
      <c r="D85" s="14" t="s">
        <v>64</v>
      </c>
      <c r="E85" s="14"/>
      <c r="F85" s="20">
        <f>F89+F92+F86</f>
        <v>284.2</v>
      </c>
      <c r="G85" s="20">
        <f t="shared" ref="G85:H85" si="36">G89+G92+G86</f>
        <v>284.2</v>
      </c>
      <c r="H85" s="20">
        <f t="shared" si="36"/>
        <v>284.2</v>
      </c>
    </row>
    <row r="86" spans="1:8" ht="69" customHeight="1" x14ac:dyDescent="0.25">
      <c r="A86" s="18" t="s">
        <v>65</v>
      </c>
      <c r="B86" s="19" t="s">
        <v>13</v>
      </c>
      <c r="C86" s="19" t="s">
        <v>61</v>
      </c>
      <c r="D86" s="14" t="s">
        <v>66</v>
      </c>
      <c r="E86" s="14"/>
      <c r="F86" s="20">
        <f>F87</f>
        <v>40</v>
      </c>
      <c r="G86" s="20">
        <f t="shared" ref="G86:H87" si="37">G87</f>
        <v>40</v>
      </c>
      <c r="H86" s="20">
        <f t="shared" si="37"/>
        <v>40</v>
      </c>
    </row>
    <row r="87" spans="1:8" ht="31.5" x14ac:dyDescent="0.25">
      <c r="A87" s="18" t="s">
        <v>30</v>
      </c>
      <c r="B87" s="19" t="s">
        <v>13</v>
      </c>
      <c r="C87" s="19" t="s">
        <v>61</v>
      </c>
      <c r="D87" s="14" t="s">
        <v>66</v>
      </c>
      <c r="E87" s="14">
        <v>200</v>
      </c>
      <c r="F87" s="20">
        <f>F88</f>
        <v>40</v>
      </c>
      <c r="G87" s="20">
        <f t="shared" si="37"/>
        <v>40</v>
      </c>
      <c r="H87" s="20">
        <f t="shared" si="37"/>
        <v>40</v>
      </c>
    </row>
    <row r="88" spans="1:8" ht="31.5" x14ac:dyDescent="0.25">
      <c r="A88" s="18" t="s">
        <v>31</v>
      </c>
      <c r="B88" s="19" t="s">
        <v>13</v>
      </c>
      <c r="C88" s="19" t="s">
        <v>61</v>
      </c>
      <c r="D88" s="14" t="s">
        <v>66</v>
      </c>
      <c r="E88" s="14">
        <v>240</v>
      </c>
      <c r="F88" s="20">
        <v>40</v>
      </c>
      <c r="G88" s="20">
        <v>40</v>
      </c>
      <c r="H88" s="20">
        <v>40</v>
      </c>
    </row>
    <row r="89" spans="1:8" ht="73.5" customHeight="1" x14ac:dyDescent="0.25">
      <c r="A89" s="18" t="s">
        <v>67</v>
      </c>
      <c r="B89" s="19" t="s">
        <v>13</v>
      </c>
      <c r="C89" s="19" t="s">
        <v>61</v>
      </c>
      <c r="D89" s="14" t="s">
        <v>68</v>
      </c>
      <c r="E89" s="14"/>
      <c r="F89" s="20">
        <f>F90</f>
        <v>78.599999999999994</v>
      </c>
      <c r="G89" s="20">
        <f t="shared" ref="G89:H90" si="38">G90</f>
        <v>78.599999999999994</v>
      </c>
      <c r="H89" s="20">
        <f t="shared" si="38"/>
        <v>78.599999999999994</v>
      </c>
    </row>
    <row r="90" spans="1:8" ht="31.5" x14ac:dyDescent="0.25">
      <c r="A90" s="18" t="s">
        <v>30</v>
      </c>
      <c r="B90" s="19" t="s">
        <v>13</v>
      </c>
      <c r="C90" s="19" t="s">
        <v>61</v>
      </c>
      <c r="D90" s="14" t="s">
        <v>68</v>
      </c>
      <c r="E90" s="14">
        <v>200</v>
      </c>
      <c r="F90" s="20">
        <f>F91</f>
        <v>78.599999999999994</v>
      </c>
      <c r="G90" s="20">
        <f t="shared" si="38"/>
        <v>78.599999999999994</v>
      </c>
      <c r="H90" s="20">
        <f t="shared" si="38"/>
        <v>78.599999999999994</v>
      </c>
    </row>
    <row r="91" spans="1:8" ht="31.5" x14ac:dyDescent="0.25">
      <c r="A91" s="18" t="s">
        <v>31</v>
      </c>
      <c r="B91" s="19" t="s">
        <v>13</v>
      </c>
      <c r="C91" s="19" t="s">
        <v>61</v>
      </c>
      <c r="D91" s="14" t="s">
        <v>68</v>
      </c>
      <c r="E91" s="14">
        <v>240</v>
      </c>
      <c r="F91" s="20">
        <v>78.599999999999994</v>
      </c>
      <c r="G91" s="21">
        <v>78.599999999999994</v>
      </c>
      <c r="H91" s="21">
        <v>78.599999999999994</v>
      </c>
    </row>
    <row r="92" spans="1:8" ht="78.75" x14ac:dyDescent="0.25">
      <c r="A92" s="26" t="s">
        <v>69</v>
      </c>
      <c r="B92" s="19" t="s">
        <v>13</v>
      </c>
      <c r="C92" s="19" t="s">
        <v>61</v>
      </c>
      <c r="D92" s="14" t="s">
        <v>70</v>
      </c>
      <c r="E92" s="14"/>
      <c r="F92" s="20">
        <f>F93</f>
        <v>165.6</v>
      </c>
      <c r="G92" s="20">
        <f t="shared" ref="G92:H93" si="39">G93</f>
        <v>165.6</v>
      </c>
      <c r="H92" s="20">
        <f t="shared" si="39"/>
        <v>165.6</v>
      </c>
    </row>
    <row r="93" spans="1:8" ht="31.5" x14ac:dyDescent="0.25">
      <c r="A93" s="18" t="s">
        <v>30</v>
      </c>
      <c r="B93" s="19" t="s">
        <v>13</v>
      </c>
      <c r="C93" s="19" t="s">
        <v>61</v>
      </c>
      <c r="D93" s="14" t="s">
        <v>70</v>
      </c>
      <c r="E93" s="14">
        <v>200</v>
      </c>
      <c r="F93" s="20">
        <f>F94</f>
        <v>165.6</v>
      </c>
      <c r="G93" s="20">
        <f>G94</f>
        <v>165.6</v>
      </c>
      <c r="H93" s="20">
        <f t="shared" si="39"/>
        <v>165.6</v>
      </c>
    </row>
    <row r="94" spans="1:8" ht="31.5" x14ac:dyDescent="0.25">
      <c r="A94" s="18" t="s">
        <v>31</v>
      </c>
      <c r="B94" s="19" t="s">
        <v>13</v>
      </c>
      <c r="C94" s="19" t="s">
        <v>61</v>
      </c>
      <c r="D94" s="14" t="s">
        <v>70</v>
      </c>
      <c r="E94" s="14">
        <v>240</v>
      </c>
      <c r="F94" s="20">
        <v>165.6</v>
      </c>
      <c r="G94" s="21">
        <v>165.6</v>
      </c>
      <c r="H94" s="21">
        <v>165.6</v>
      </c>
    </row>
    <row r="95" spans="1:8" ht="15.75" x14ac:dyDescent="0.25">
      <c r="A95" s="16" t="s">
        <v>71</v>
      </c>
      <c r="B95" s="13" t="s">
        <v>13</v>
      </c>
      <c r="C95" s="13">
        <v>11</v>
      </c>
      <c r="D95" s="17"/>
      <c r="E95" s="17"/>
      <c r="F95" s="15">
        <f>F96</f>
        <v>4600</v>
      </c>
      <c r="G95" s="15">
        <f t="shared" ref="G95:H99" si="40">G96</f>
        <v>300</v>
      </c>
      <c r="H95" s="15">
        <f t="shared" si="40"/>
        <v>300</v>
      </c>
    </row>
    <row r="96" spans="1:8" ht="15.75" x14ac:dyDescent="0.25">
      <c r="A96" s="18" t="s">
        <v>72</v>
      </c>
      <c r="B96" s="19" t="s">
        <v>13</v>
      </c>
      <c r="C96" s="19">
        <v>11</v>
      </c>
      <c r="D96" s="14" t="s">
        <v>73</v>
      </c>
      <c r="E96" s="14"/>
      <c r="F96" s="20">
        <f>F97</f>
        <v>4600</v>
      </c>
      <c r="G96" s="20">
        <f t="shared" si="40"/>
        <v>300</v>
      </c>
      <c r="H96" s="20">
        <f t="shared" si="40"/>
        <v>300</v>
      </c>
    </row>
    <row r="97" spans="1:8" ht="15.75" x14ac:dyDescent="0.25">
      <c r="A97" s="18" t="s">
        <v>74</v>
      </c>
      <c r="B97" s="19" t="s">
        <v>13</v>
      </c>
      <c r="C97" s="19">
        <v>11</v>
      </c>
      <c r="D97" s="14" t="s">
        <v>75</v>
      </c>
      <c r="E97" s="14"/>
      <c r="F97" s="20">
        <f>F98</f>
        <v>4600</v>
      </c>
      <c r="G97" s="20">
        <f t="shared" si="40"/>
        <v>300</v>
      </c>
      <c r="H97" s="20">
        <f t="shared" si="40"/>
        <v>300</v>
      </c>
    </row>
    <row r="98" spans="1:8" ht="15.75" x14ac:dyDescent="0.25">
      <c r="A98" s="18" t="s">
        <v>76</v>
      </c>
      <c r="B98" s="19" t="s">
        <v>13</v>
      </c>
      <c r="C98" s="19">
        <v>11</v>
      </c>
      <c r="D98" s="14" t="s">
        <v>77</v>
      </c>
      <c r="E98" s="14"/>
      <c r="F98" s="20">
        <f>F99</f>
        <v>4600</v>
      </c>
      <c r="G98" s="20">
        <f t="shared" si="40"/>
        <v>300</v>
      </c>
      <c r="H98" s="20">
        <f t="shared" si="40"/>
        <v>300</v>
      </c>
    </row>
    <row r="99" spans="1:8" ht="15.75" x14ac:dyDescent="0.25">
      <c r="A99" s="18" t="s">
        <v>37</v>
      </c>
      <c r="B99" s="19" t="s">
        <v>13</v>
      </c>
      <c r="C99" s="19">
        <v>11</v>
      </c>
      <c r="D99" s="14" t="s">
        <v>77</v>
      </c>
      <c r="E99" s="14">
        <v>800</v>
      </c>
      <c r="F99" s="20">
        <f>F100</f>
        <v>4600</v>
      </c>
      <c r="G99" s="20">
        <f t="shared" si="40"/>
        <v>300</v>
      </c>
      <c r="H99" s="20">
        <f t="shared" si="40"/>
        <v>300</v>
      </c>
    </row>
    <row r="100" spans="1:8" ht="15.75" x14ac:dyDescent="0.25">
      <c r="A100" s="18" t="s">
        <v>78</v>
      </c>
      <c r="B100" s="19" t="s">
        <v>13</v>
      </c>
      <c r="C100" s="19">
        <v>11</v>
      </c>
      <c r="D100" s="14" t="s">
        <v>77</v>
      </c>
      <c r="E100" s="14">
        <v>870</v>
      </c>
      <c r="F100" s="20">
        <v>4600</v>
      </c>
      <c r="G100" s="20">
        <v>300</v>
      </c>
      <c r="H100" s="20">
        <v>300</v>
      </c>
    </row>
    <row r="101" spans="1:8" ht="15.75" x14ac:dyDescent="0.25">
      <c r="A101" s="16" t="s">
        <v>79</v>
      </c>
      <c r="B101" s="13" t="s">
        <v>13</v>
      </c>
      <c r="C101" s="13">
        <v>13</v>
      </c>
      <c r="D101" s="17"/>
      <c r="E101" s="17"/>
      <c r="F101" s="15">
        <f>F102+F108+F118+F150+F167+F188+F203+F113+F175+F199</f>
        <v>51833.69999999999</v>
      </c>
      <c r="G101" s="15">
        <f t="shared" ref="G101:H101" si="41">G102+G108+G118+G150+G167+G188+G203+G113+G175+G199</f>
        <v>36931.000000000007</v>
      </c>
      <c r="H101" s="15">
        <f t="shared" si="41"/>
        <v>36591.000000000007</v>
      </c>
    </row>
    <row r="102" spans="1:8" ht="47.25" x14ac:dyDescent="0.25">
      <c r="A102" s="16" t="s">
        <v>80</v>
      </c>
      <c r="B102" s="13" t="s">
        <v>13</v>
      </c>
      <c r="C102" s="13" t="s">
        <v>81</v>
      </c>
      <c r="D102" s="17" t="s">
        <v>82</v>
      </c>
      <c r="E102" s="17"/>
      <c r="F102" s="15">
        <f>F103</f>
        <v>1573.1</v>
      </c>
      <c r="G102" s="15">
        <f t="shared" ref="G102:H106" si="42">G103</f>
        <v>1300</v>
      </c>
      <c r="H102" s="15">
        <f t="shared" si="42"/>
        <v>1300</v>
      </c>
    </row>
    <row r="103" spans="1:8" ht="32.25" thickBot="1" x14ac:dyDescent="0.3">
      <c r="A103" s="22" t="s">
        <v>83</v>
      </c>
      <c r="B103" s="19" t="s">
        <v>13</v>
      </c>
      <c r="C103" s="19" t="s">
        <v>81</v>
      </c>
      <c r="D103" s="14" t="s">
        <v>84</v>
      </c>
      <c r="E103" s="14"/>
      <c r="F103" s="20">
        <f>F104</f>
        <v>1573.1</v>
      </c>
      <c r="G103" s="20">
        <f t="shared" si="42"/>
        <v>1300</v>
      </c>
      <c r="H103" s="20">
        <f t="shared" si="42"/>
        <v>1300</v>
      </c>
    </row>
    <row r="104" spans="1:8" ht="31.5" x14ac:dyDescent="0.25">
      <c r="A104" s="18" t="s">
        <v>85</v>
      </c>
      <c r="B104" s="19" t="s">
        <v>13</v>
      </c>
      <c r="C104" s="19" t="s">
        <v>81</v>
      </c>
      <c r="D104" s="14" t="s">
        <v>86</v>
      </c>
      <c r="E104" s="14"/>
      <c r="F104" s="20">
        <f>F105</f>
        <v>1573.1</v>
      </c>
      <c r="G104" s="20">
        <f t="shared" si="42"/>
        <v>1300</v>
      </c>
      <c r="H104" s="20">
        <f t="shared" si="42"/>
        <v>1300</v>
      </c>
    </row>
    <row r="105" spans="1:8" ht="15.75" x14ac:dyDescent="0.25">
      <c r="A105" s="18" t="s">
        <v>87</v>
      </c>
      <c r="B105" s="19" t="s">
        <v>13</v>
      </c>
      <c r="C105" s="19" t="s">
        <v>81</v>
      </c>
      <c r="D105" s="14" t="s">
        <v>88</v>
      </c>
      <c r="E105" s="18"/>
      <c r="F105" s="21">
        <f>F106</f>
        <v>1573.1</v>
      </c>
      <c r="G105" s="21">
        <f t="shared" si="42"/>
        <v>1300</v>
      </c>
      <c r="H105" s="21">
        <f t="shared" si="42"/>
        <v>1300</v>
      </c>
    </row>
    <row r="106" spans="1:8" ht="31.5" x14ac:dyDescent="0.25">
      <c r="A106" s="18" t="s">
        <v>89</v>
      </c>
      <c r="B106" s="19" t="s">
        <v>13</v>
      </c>
      <c r="C106" s="19" t="s">
        <v>81</v>
      </c>
      <c r="D106" s="14" t="s">
        <v>88</v>
      </c>
      <c r="E106" s="14">
        <v>600</v>
      </c>
      <c r="F106" s="20">
        <f>F107</f>
        <v>1573.1</v>
      </c>
      <c r="G106" s="20">
        <f t="shared" si="42"/>
        <v>1300</v>
      </c>
      <c r="H106" s="20">
        <f t="shared" si="42"/>
        <v>1300</v>
      </c>
    </row>
    <row r="107" spans="1:8" ht="15.75" x14ac:dyDescent="0.25">
      <c r="A107" s="18" t="s">
        <v>90</v>
      </c>
      <c r="B107" s="19" t="s">
        <v>13</v>
      </c>
      <c r="C107" s="19" t="s">
        <v>81</v>
      </c>
      <c r="D107" s="14" t="s">
        <v>88</v>
      </c>
      <c r="E107" s="14">
        <v>610</v>
      </c>
      <c r="F107" s="20">
        <v>1573.1</v>
      </c>
      <c r="G107" s="20">
        <v>1300</v>
      </c>
      <c r="H107" s="20">
        <v>1300</v>
      </c>
    </row>
    <row r="108" spans="1:8" ht="31.5" x14ac:dyDescent="0.25">
      <c r="A108" s="16" t="s">
        <v>91</v>
      </c>
      <c r="B108" s="13" t="s">
        <v>13</v>
      </c>
      <c r="C108" s="13">
        <v>13</v>
      </c>
      <c r="D108" s="17" t="s">
        <v>92</v>
      </c>
      <c r="E108" s="17"/>
      <c r="F108" s="15">
        <f>F109</f>
        <v>1762.8</v>
      </c>
      <c r="G108" s="15">
        <f t="shared" ref="G108:H111" si="43">G109</f>
        <v>400</v>
      </c>
      <c r="H108" s="15">
        <f t="shared" si="43"/>
        <v>680</v>
      </c>
    </row>
    <row r="109" spans="1:8" ht="31.5" x14ac:dyDescent="0.25">
      <c r="A109" s="18" t="s">
        <v>93</v>
      </c>
      <c r="B109" s="19" t="s">
        <v>13</v>
      </c>
      <c r="C109" s="19">
        <v>13</v>
      </c>
      <c r="D109" s="14" t="s">
        <v>94</v>
      </c>
      <c r="E109" s="14"/>
      <c r="F109" s="20">
        <f>F110</f>
        <v>1762.8</v>
      </c>
      <c r="G109" s="20">
        <f t="shared" si="43"/>
        <v>400</v>
      </c>
      <c r="H109" s="20">
        <f t="shared" si="43"/>
        <v>680</v>
      </c>
    </row>
    <row r="110" spans="1:8" ht="15.75" x14ac:dyDescent="0.25">
      <c r="A110" s="18" t="s">
        <v>87</v>
      </c>
      <c r="B110" s="19" t="s">
        <v>13</v>
      </c>
      <c r="C110" s="19">
        <v>13</v>
      </c>
      <c r="D110" s="14" t="s">
        <v>95</v>
      </c>
      <c r="E110" s="14"/>
      <c r="F110" s="20">
        <f>F111</f>
        <v>1762.8</v>
      </c>
      <c r="G110" s="20">
        <f t="shared" si="43"/>
        <v>400</v>
      </c>
      <c r="H110" s="20">
        <f t="shared" si="43"/>
        <v>680</v>
      </c>
    </row>
    <row r="111" spans="1:8" ht="31.5" x14ac:dyDescent="0.25">
      <c r="A111" s="18" t="s">
        <v>30</v>
      </c>
      <c r="B111" s="19" t="s">
        <v>13</v>
      </c>
      <c r="C111" s="19">
        <v>13</v>
      </c>
      <c r="D111" s="14" t="s">
        <v>95</v>
      </c>
      <c r="E111" s="14">
        <v>200</v>
      </c>
      <c r="F111" s="20">
        <f>F112</f>
        <v>1762.8</v>
      </c>
      <c r="G111" s="20">
        <f t="shared" si="43"/>
        <v>400</v>
      </c>
      <c r="H111" s="20">
        <f t="shared" si="43"/>
        <v>680</v>
      </c>
    </row>
    <row r="112" spans="1:8" ht="31.5" x14ac:dyDescent="0.25">
      <c r="A112" s="18" t="s">
        <v>31</v>
      </c>
      <c r="B112" s="19" t="s">
        <v>13</v>
      </c>
      <c r="C112" s="19">
        <v>13</v>
      </c>
      <c r="D112" s="14" t="s">
        <v>95</v>
      </c>
      <c r="E112" s="14">
        <v>240</v>
      </c>
      <c r="F112" s="20">
        <f>881.4+881.4</f>
        <v>1762.8</v>
      </c>
      <c r="G112" s="21">
        <f>200+200</f>
        <v>400</v>
      </c>
      <c r="H112" s="21">
        <f>380+300</f>
        <v>680</v>
      </c>
    </row>
    <row r="113" spans="1:8" ht="31.5" hidden="1" x14ac:dyDescent="0.25">
      <c r="A113" s="27" t="s">
        <v>96</v>
      </c>
      <c r="B113" s="13" t="s">
        <v>13</v>
      </c>
      <c r="C113" s="13" t="s">
        <v>81</v>
      </c>
      <c r="D113" s="17" t="s">
        <v>97</v>
      </c>
      <c r="E113" s="17"/>
      <c r="F113" s="15">
        <f>F114</f>
        <v>0</v>
      </c>
      <c r="G113" s="15">
        <f t="shared" ref="G113:H116" si="44">G114</f>
        <v>0</v>
      </c>
      <c r="H113" s="15">
        <f t="shared" si="44"/>
        <v>0</v>
      </c>
    </row>
    <row r="114" spans="1:8" ht="63" hidden="1" x14ac:dyDescent="0.25">
      <c r="A114" s="28" t="s">
        <v>98</v>
      </c>
      <c r="B114" s="19" t="s">
        <v>13</v>
      </c>
      <c r="C114" s="19" t="s">
        <v>81</v>
      </c>
      <c r="D114" s="14" t="s">
        <v>99</v>
      </c>
      <c r="E114" s="14"/>
      <c r="F114" s="20">
        <f>F115</f>
        <v>0</v>
      </c>
      <c r="G114" s="20">
        <f t="shared" si="44"/>
        <v>0</v>
      </c>
      <c r="H114" s="20">
        <f t="shared" si="44"/>
        <v>0</v>
      </c>
    </row>
    <row r="115" spans="1:8" ht="15.75" hidden="1" x14ac:dyDescent="0.25">
      <c r="A115" s="18" t="s">
        <v>87</v>
      </c>
      <c r="B115" s="19" t="s">
        <v>13</v>
      </c>
      <c r="C115" s="19" t="s">
        <v>81</v>
      </c>
      <c r="D115" s="14" t="s">
        <v>100</v>
      </c>
      <c r="E115" s="14"/>
      <c r="F115" s="20">
        <f>F116</f>
        <v>0</v>
      </c>
      <c r="G115" s="20">
        <f t="shared" si="44"/>
        <v>0</v>
      </c>
      <c r="H115" s="20">
        <f t="shared" si="44"/>
        <v>0</v>
      </c>
    </row>
    <row r="116" spans="1:8" ht="31.5" hidden="1" x14ac:dyDescent="0.25">
      <c r="A116" s="18" t="s">
        <v>30</v>
      </c>
      <c r="B116" s="19" t="s">
        <v>13</v>
      </c>
      <c r="C116" s="19" t="s">
        <v>81</v>
      </c>
      <c r="D116" s="14" t="s">
        <v>100</v>
      </c>
      <c r="E116" s="14">
        <v>200</v>
      </c>
      <c r="F116" s="20">
        <f>F117</f>
        <v>0</v>
      </c>
      <c r="G116" s="20">
        <f t="shared" si="44"/>
        <v>0</v>
      </c>
      <c r="H116" s="20">
        <f t="shared" si="44"/>
        <v>0</v>
      </c>
    </row>
    <row r="117" spans="1:8" ht="31.5" hidden="1" x14ac:dyDescent="0.25">
      <c r="A117" s="18" t="s">
        <v>31</v>
      </c>
      <c r="B117" s="19" t="s">
        <v>13</v>
      </c>
      <c r="C117" s="19" t="s">
        <v>81</v>
      </c>
      <c r="D117" s="14" t="s">
        <v>100</v>
      </c>
      <c r="E117" s="14">
        <v>240</v>
      </c>
      <c r="F117" s="20"/>
      <c r="G117" s="21"/>
      <c r="H117" s="21"/>
    </row>
    <row r="118" spans="1:8" ht="79.5" thickBot="1" x14ac:dyDescent="0.3">
      <c r="A118" s="25" t="s">
        <v>101</v>
      </c>
      <c r="B118" s="29" t="s">
        <v>13</v>
      </c>
      <c r="C118" s="29" t="s">
        <v>81</v>
      </c>
      <c r="D118" s="30" t="s">
        <v>102</v>
      </c>
      <c r="E118" s="31"/>
      <c r="F118" s="32">
        <f>F132+F137+F119</f>
        <v>214.8</v>
      </c>
      <c r="G118" s="32">
        <f>G132+G137+G119</f>
        <v>105.8</v>
      </c>
      <c r="H118" s="32">
        <f>H132+H137+H119</f>
        <v>105.8</v>
      </c>
    </row>
    <row r="119" spans="1:8" ht="32.25" thickBot="1" x14ac:dyDescent="0.3">
      <c r="A119" s="22" t="s">
        <v>103</v>
      </c>
      <c r="B119" s="19" t="s">
        <v>13</v>
      </c>
      <c r="C119" s="19">
        <v>13</v>
      </c>
      <c r="D119" s="14" t="s">
        <v>104</v>
      </c>
      <c r="E119" s="14"/>
      <c r="F119" s="20">
        <f>F120+F124+F128</f>
        <v>162.5</v>
      </c>
      <c r="G119" s="20">
        <f t="shared" ref="G119" si="45">G120+G124</f>
        <v>56</v>
      </c>
      <c r="H119" s="20">
        <f>H120+H124+H128</f>
        <v>64.5</v>
      </c>
    </row>
    <row r="120" spans="1:8" ht="31.5" x14ac:dyDescent="0.25">
      <c r="A120" s="18" t="s">
        <v>105</v>
      </c>
      <c r="B120" s="19" t="s">
        <v>13</v>
      </c>
      <c r="C120" s="19">
        <v>13</v>
      </c>
      <c r="D120" s="14" t="s">
        <v>106</v>
      </c>
      <c r="E120" s="14"/>
      <c r="F120" s="20">
        <f>F121</f>
        <v>142.69999999999999</v>
      </c>
      <c r="G120" s="20">
        <f t="shared" ref="G120:H122" si="46">G121</f>
        <v>50</v>
      </c>
      <c r="H120" s="20">
        <f t="shared" si="46"/>
        <v>50</v>
      </c>
    </row>
    <row r="121" spans="1:8" ht="15.75" x14ac:dyDescent="0.25">
      <c r="A121" s="18" t="s">
        <v>87</v>
      </c>
      <c r="B121" s="19" t="s">
        <v>13</v>
      </c>
      <c r="C121" s="19">
        <v>13</v>
      </c>
      <c r="D121" s="14" t="s">
        <v>107</v>
      </c>
      <c r="E121" s="14"/>
      <c r="F121" s="20">
        <f>F122</f>
        <v>142.69999999999999</v>
      </c>
      <c r="G121" s="20">
        <f t="shared" si="46"/>
        <v>50</v>
      </c>
      <c r="H121" s="20">
        <f t="shared" si="46"/>
        <v>50</v>
      </c>
    </row>
    <row r="122" spans="1:8" ht="31.5" x14ac:dyDescent="0.25">
      <c r="A122" s="18" t="s">
        <v>30</v>
      </c>
      <c r="B122" s="19" t="s">
        <v>13</v>
      </c>
      <c r="C122" s="19">
        <v>13</v>
      </c>
      <c r="D122" s="14" t="s">
        <v>107</v>
      </c>
      <c r="E122" s="14">
        <v>200</v>
      </c>
      <c r="F122" s="20">
        <f>F123</f>
        <v>142.69999999999999</v>
      </c>
      <c r="G122" s="20">
        <f t="shared" si="46"/>
        <v>50</v>
      </c>
      <c r="H122" s="20">
        <f t="shared" si="46"/>
        <v>50</v>
      </c>
    </row>
    <row r="123" spans="1:8" ht="31.5" x14ac:dyDescent="0.25">
      <c r="A123" s="18" t="s">
        <v>31</v>
      </c>
      <c r="B123" s="19" t="s">
        <v>13</v>
      </c>
      <c r="C123" s="19">
        <v>13</v>
      </c>
      <c r="D123" s="14" t="s">
        <v>107</v>
      </c>
      <c r="E123" s="14">
        <v>240</v>
      </c>
      <c r="F123" s="20">
        <v>142.69999999999999</v>
      </c>
      <c r="G123" s="21">
        <v>50</v>
      </c>
      <c r="H123" s="21">
        <v>50</v>
      </c>
    </row>
    <row r="124" spans="1:8" ht="31.5" x14ac:dyDescent="0.25">
      <c r="A124" s="18" t="s">
        <v>108</v>
      </c>
      <c r="B124" s="19" t="s">
        <v>13</v>
      </c>
      <c r="C124" s="19">
        <v>13</v>
      </c>
      <c r="D124" s="14" t="s">
        <v>109</v>
      </c>
      <c r="E124" s="14"/>
      <c r="F124" s="20">
        <f>F125</f>
        <v>11.3</v>
      </c>
      <c r="G124" s="20">
        <f>G125</f>
        <v>6</v>
      </c>
      <c r="H124" s="20">
        <f>H125</f>
        <v>6</v>
      </c>
    </row>
    <row r="125" spans="1:8" ht="15.75" x14ac:dyDescent="0.25">
      <c r="A125" s="18" t="s">
        <v>87</v>
      </c>
      <c r="B125" s="19" t="s">
        <v>13</v>
      </c>
      <c r="C125" s="19">
        <v>13</v>
      </c>
      <c r="D125" s="14" t="s">
        <v>110</v>
      </c>
      <c r="E125" s="14"/>
      <c r="F125" s="20">
        <f>F126</f>
        <v>11.3</v>
      </c>
      <c r="G125" s="20">
        <f t="shared" ref="G125:H126" si="47">G126</f>
        <v>6</v>
      </c>
      <c r="H125" s="20">
        <f t="shared" si="47"/>
        <v>6</v>
      </c>
    </row>
    <row r="126" spans="1:8" ht="31.5" x14ac:dyDescent="0.25">
      <c r="A126" s="18" t="s">
        <v>30</v>
      </c>
      <c r="B126" s="19" t="s">
        <v>13</v>
      </c>
      <c r="C126" s="19">
        <v>13</v>
      </c>
      <c r="D126" s="14" t="s">
        <v>110</v>
      </c>
      <c r="E126" s="14">
        <v>200</v>
      </c>
      <c r="F126" s="20">
        <f>F127</f>
        <v>11.3</v>
      </c>
      <c r="G126" s="20">
        <f t="shared" si="47"/>
        <v>6</v>
      </c>
      <c r="H126" s="20">
        <f t="shared" si="47"/>
        <v>6</v>
      </c>
    </row>
    <row r="127" spans="1:8" ht="31.5" x14ac:dyDescent="0.25">
      <c r="A127" s="18" t="s">
        <v>31</v>
      </c>
      <c r="B127" s="19" t="s">
        <v>13</v>
      </c>
      <c r="C127" s="19">
        <v>13</v>
      </c>
      <c r="D127" s="14" t="s">
        <v>110</v>
      </c>
      <c r="E127" s="14">
        <v>240</v>
      </c>
      <c r="F127" s="20">
        <v>11.3</v>
      </c>
      <c r="G127" s="21">
        <v>6</v>
      </c>
      <c r="H127" s="21">
        <v>6</v>
      </c>
    </row>
    <row r="128" spans="1:8" ht="15.75" x14ac:dyDescent="0.25">
      <c r="A128" s="33" t="s">
        <v>111</v>
      </c>
      <c r="B128" s="19" t="s">
        <v>13</v>
      </c>
      <c r="C128" s="19" t="s">
        <v>81</v>
      </c>
      <c r="D128" s="14" t="s">
        <v>112</v>
      </c>
      <c r="E128" s="14"/>
      <c r="F128" s="20">
        <f>F129</f>
        <v>8.5</v>
      </c>
      <c r="G128" s="20">
        <f t="shared" ref="G128:H130" si="48">G129</f>
        <v>0</v>
      </c>
      <c r="H128" s="20">
        <f t="shared" si="48"/>
        <v>8.5</v>
      </c>
    </row>
    <row r="129" spans="1:8" ht="15.75" x14ac:dyDescent="0.25">
      <c r="A129" s="18" t="s">
        <v>87</v>
      </c>
      <c r="B129" s="19" t="s">
        <v>13</v>
      </c>
      <c r="C129" s="19" t="s">
        <v>81</v>
      </c>
      <c r="D129" s="14" t="s">
        <v>113</v>
      </c>
      <c r="E129" s="14"/>
      <c r="F129" s="20">
        <f>F130</f>
        <v>8.5</v>
      </c>
      <c r="G129" s="20">
        <f t="shared" si="48"/>
        <v>0</v>
      </c>
      <c r="H129" s="20">
        <f t="shared" si="48"/>
        <v>8.5</v>
      </c>
    </row>
    <row r="130" spans="1:8" ht="31.5" x14ac:dyDescent="0.25">
      <c r="A130" s="18" t="s">
        <v>30</v>
      </c>
      <c r="B130" s="19" t="s">
        <v>13</v>
      </c>
      <c r="C130" s="19" t="s">
        <v>81</v>
      </c>
      <c r="D130" s="14" t="s">
        <v>113</v>
      </c>
      <c r="E130" s="14">
        <v>200</v>
      </c>
      <c r="F130" s="20">
        <f>F131</f>
        <v>8.5</v>
      </c>
      <c r="G130" s="20">
        <f t="shared" si="48"/>
        <v>0</v>
      </c>
      <c r="H130" s="20">
        <f t="shared" si="48"/>
        <v>8.5</v>
      </c>
    </row>
    <row r="131" spans="1:8" ht="31.5" x14ac:dyDescent="0.25">
      <c r="A131" s="18" t="s">
        <v>31</v>
      </c>
      <c r="B131" s="19" t="s">
        <v>13</v>
      </c>
      <c r="C131" s="19" t="s">
        <v>81</v>
      </c>
      <c r="D131" s="14" t="s">
        <v>113</v>
      </c>
      <c r="E131" s="14">
        <v>240</v>
      </c>
      <c r="F131" s="20">
        <v>8.5</v>
      </c>
      <c r="G131" s="21">
        <v>0</v>
      </c>
      <c r="H131" s="21">
        <v>8.5</v>
      </c>
    </row>
    <row r="132" spans="1:8" ht="48" thickBot="1" x14ac:dyDescent="0.3">
      <c r="A132" s="22" t="s">
        <v>114</v>
      </c>
      <c r="B132" s="19" t="s">
        <v>13</v>
      </c>
      <c r="C132" s="19">
        <v>13</v>
      </c>
      <c r="D132" s="14" t="s">
        <v>115</v>
      </c>
      <c r="E132" s="14"/>
      <c r="F132" s="20">
        <f t="shared" ref="F132:H135" si="49">F133</f>
        <v>40</v>
      </c>
      <c r="G132" s="20">
        <f t="shared" si="49"/>
        <v>40</v>
      </c>
      <c r="H132" s="20">
        <f t="shared" si="49"/>
        <v>40</v>
      </c>
    </row>
    <row r="133" spans="1:8" ht="15.75" x14ac:dyDescent="0.25">
      <c r="A133" s="18" t="s">
        <v>116</v>
      </c>
      <c r="B133" s="19" t="s">
        <v>13</v>
      </c>
      <c r="C133" s="19">
        <v>13</v>
      </c>
      <c r="D133" s="14" t="s">
        <v>117</v>
      </c>
      <c r="E133" s="14"/>
      <c r="F133" s="20">
        <f t="shared" si="49"/>
        <v>40</v>
      </c>
      <c r="G133" s="20">
        <f t="shared" si="49"/>
        <v>40</v>
      </c>
      <c r="H133" s="20">
        <f t="shared" si="49"/>
        <v>40</v>
      </c>
    </row>
    <row r="134" spans="1:8" ht="15.75" x14ac:dyDescent="0.25">
      <c r="A134" s="18" t="s">
        <v>87</v>
      </c>
      <c r="B134" s="19" t="s">
        <v>13</v>
      </c>
      <c r="C134" s="19">
        <v>13</v>
      </c>
      <c r="D134" s="14" t="s">
        <v>118</v>
      </c>
      <c r="E134" s="14"/>
      <c r="F134" s="20">
        <f t="shared" si="49"/>
        <v>40</v>
      </c>
      <c r="G134" s="20">
        <f t="shared" si="49"/>
        <v>40</v>
      </c>
      <c r="H134" s="20">
        <f t="shared" si="49"/>
        <v>40</v>
      </c>
    </row>
    <row r="135" spans="1:8" ht="31.5" x14ac:dyDescent="0.25">
      <c r="A135" s="18" t="s">
        <v>30</v>
      </c>
      <c r="B135" s="19" t="s">
        <v>13</v>
      </c>
      <c r="C135" s="19">
        <v>13</v>
      </c>
      <c r="D135" s="14" t="s">
        <v>118</v>
      </c>
      <c r="E135" s="14">
        <v>200</v>
      </c>
      <c r="F135" s="20">
        <f t="shared" si="49"/>
        <v>40</v>
      </c>
      <c r="G135" s="20">
        <f t="shared" si="49"/>
        <v>40</v>
      </c>
      <c r="H135" s="20">
        <f t="shared" si="49"/>
        <v>40</v>
      </c>
    </row>
    <row r="136" spans="1:8" ht="31.5" x14ac:dyDescent="0.25">
      <c r="A136" s="18" t="s">
        <v>31</v>
      </c>
      <c r="B136" s="19" t="s">
        <v>13</v>
      </c>
      <c r="C136" s="19">
        <v>13</v>
      </c>
      <c r="D136" s="14" t="s">
        <v>118</v>
      </c>
      <c r="E136" s="14">
        <v>240</v>
      </c>
      <c r="F136" s="20">
        <v>40</v>
      </c>
      <c r="G136" s="21">
        <v>40</v>
      </c>
      <c r="H136" s="21">
        <v>40</v>
      </c>
    </row>
    <row r="137" spans="1:8" ht="32.25" thickBot="1" x14ac:dyDescent="0.3">
      <c r="A137" s="22" t="s">
        <v>119</v>
      </c>
      <c r="B137" s="19" t="s">
        <v>13</v>
      </c>
      <c r="C137" s="19" t="s">
        <v>81</v>
      </c>
      <c r="D137" s="14" t="s">
        <v>120</v>
      </c>
      <c r="E137" s="14"/>
      <c r="F137" s="20">
        <f>F138+F146+F142</f>
        <v>12.3</v>
      </c>
      <c r="G137" s="20">
        <f t="shared" ref="G137:H137" si="50">G138+G146+G142</f>
        <v>9.8000000000000007</v>
      </c>
      <c r="H137" s="20">
        <f t="shared" si="50"/>
        <v>1.3</v>
      </c>
    </row>
    <row r="138" spans="1:8" ht="48" thickBot="1" x14ac:dyDescent="0.3">
      <c r="A138" s="22" t="s">
        <v>121</v>
      </c>
      <c r="B138" s="19" t="s">
        <v>13</v>
      </c>
      <c r="C138" s="19" t="s">
        <v>81</v>
      </c>
      <c r="D138" s="34" t="s">
        <v>122</v>
      </c>
      <c r="E138" s="14"/>
      <c r="F138" s="20">
        <f>F139</f>
        <v>11</v>
      </c>
      <c r="G138" s="20">
        <f t="shared" ref="G138:H140" si="51">G139</f>
        <v>0</v>
      </c>
      <c r="H138" s="20">
        <f t="shared" si="51"/>
        <v>0</v>
      </c>
    </row>
    <row r="139" spans="1:8" ht="15.75" x14ac:dyDescent="0.25">
      <c r="A139" s="18" t="s">
        <v>87</v>
      </c>
      <c r="B139" s="19" t="s">
        <v>13</v>
      </c>
      <c r="C139" s="19" t="s">
        <v>81</v>
      </c>
      <c r="D139" s="14" t="s">
        <v>123</v>
      </c>
      <c r="E139" s="14"/>
      <c r="F139" s="20">
        <f>F140</f>
        <v>11</v>
      </c>
      <c r="G139" s="20">
        <f t="shared" si="51"/>
        <v>0</v>
      </c>
      <c r="H139" s="20">
        <f t="shared" si="51"/>
        <v>0</v>
      </c>
    </row>
    <row r="140" spans="1:8" ht="31.5" x14ac:dyDescent="0.25">
      <c r="A140" s="18" t="s">
        <v>30</v>
      </c>
      <c r="B140" s="19" t="s">
        <v>13</v>
      </c>
      <c r="C140" s="19" t="s">
        <v>81</v>
      </c>
      <c r="D140" s="14" t="s">
        <v>123</v>
      </c>
      <c r="E140" s="14">
        <v>200</v>
      </c>
      <c r="F140" s="20">
        <f>F141</f>
        <v>11</v>
      </c>
      <c r="G140" s="20">
        <f t="shared" si="51"/>
        <v>0</v>
      </c>
      <c r="H140" s="20">
        <f t="shared" si="51"/>
        <v>0</v>
      </c>
    </row>
    <row r="141" spans="1:8" ht="31.5" x14ac:dyDescent="0.25">
      <c r="A141" s="18" t="s">
        <v>31</v>
      </c>
      <c r="B141" s="19" t="s">
        <v>13</v>
      </c>
      <c r="C141" s="19" t="s">
        <v>81</v>
      </c>
      <c r="D141" s="34" t="s">
        <v>123</v>
      </c>
      <c r="E141" s="14">
        <v>240</v>
      </c>
      <c r="F141" s="20">
        <v>11</v>
      </c>
      <c r="G141" s="21">
        <v>0</v>
      </c>
      <c r="H141" s="21">
        <v>0</v>
      </c>
    </row>
    <row r="142" spans="1:8" ht="31.5" x14ac:dyDescent="0.25">
      <c r="A142" s="18" t="s">
        <v>124</v>
      </c>
      <c r="B142" s="19" t="s">
        <v>13</v>
      </c>
      <c r="C142" s="19" t="s">
        <v>81</v>
      </c>
      <c r="D142" s="14" t="s">
        <v>125</v>
      </c>
      <c r="E142" s="14"/>
      <c r="F142" s="20">
        <f>F143</f>
        <v>0</v>
      </c>
      <c r="G142" s="20">
        <f t="shared" ref="G142:H144" si="52">G143</f>
        <v>8.5</v>
      </c>
      <c r="H142" s="20">
        <f t="shared" si="52"/>
        <v>0</v>
      </c>
    </row>
    <row r="143" spans="1:8" ht="15.75" x14ac:dyDescent="0.25">
      <c r="A143" s="18" t="s">
        <v>87</v>
      </c>
      <c r="B143" s="19" t="s">
        <v>13</v>
      </c>
      <c r="C143" s="19" t="s">
        <v>81</v>
      </c>
      <c r="D143" s="14" t="s">
        <v>126</v>
      </c>
      <c r="E143" s="14"/>
      <c r="F143" s="20">
        <f>F144</f>
        <v>0</v>
      </c>
      <c r="G143" s="20">
        <f t="shared" si="52"/>
        <v>8.5</v>
      </c>
      <c r="H143" s="20">
        <f t="shared" si="52"/>
        <v>0</v>
      </c>
    </row>
    <row r="144" spans="1:8" ht="31.5" x14ac:dyDescent="0.25">
      <c r="A144" s="18" t="s">
        <v>30</v>
      </c>
      <c r="B144" s="19" t="s">
        <v>13</v>
      </c>
      <c r="C144" s="19" t="s">
        <v>81</v>
      </c>
      <c r="D144" s="14" t="s">
        <v>126</v>
      </c>
      <c r="E144" s="14">
        <v>200</v>
      </c>
      <c r="F144" s="20">
        <f>F145</f>
        <v>0</v>
      </c>
      <c r="G144" s="20">
        <f t="shared" si="52"/>
        <v>8.5</v>
      </c>
      <c r="H144" s="20">
        <f t="shared" si="52"/>
        <v>0</v>
      </c>
    </row>
    <row r="145" spans="1:8" ht="31.5" x14ac:dyDescent="0.25">
      <c r="A145" s="18" t="s">
        <v>31</v>
      </c>
      <c r="B145" s="19" t="s">
        <v>13</v>
      </c>
      <c r="C145" s="19" t="s">
        <v>81</v>
      </c>
      <c r="D145" s="14" t="s">
        <v>126</v>
      </c>
      <c r="E145" s="14">
        <v>240</v>
      </c>
      <c r="F145" s="20">
        <v>0</v>
      </c>
      <c r="G145" s="21">
        <v>8.5</v>
      </c>
      <c r="H145" s="21">
        <v>0</v>
      </c>
    </row>
    <row r="146" spans="1:8" ht="48" thickBot="1" x14ac:dyDescent="0.3">
      <c r="A146" s="22" t="s">
        <v>127</v>
      </c>
      <c r="B146" s="19" t="s">
        <v>13</v>
      </c>
      <c r="C146" s="19" t="s">
        <v>81</v>
      </c>
      <c r="D146" s="14" t="s">
        <v>128</v>
      </c>
      <c r="E146" s="14"/>
      <c r="F146" s="20">
        <f>F147</f>
        <v>1.3</v>
      </c>
      <c r="G146" s="20">
        <f t="shared" ref="G146:H148" si="53">G147</f>
        <v>1.3</v>
      </c>
      <c r="H146" s="20">
        <f t="shared" si="53"/>
        <v>1.3</v>
      </c>
    </row>
    <row r="147" spans="1:8" ht="15.75" x14ac:dyDescent="0.25">
      <c r="A147" s="18" t="s">
        <v>87</v>
      </c>
      <c r="B147" s="19" t="s">
        <v>13</v>
      </c>
      <c r="C147" s="19" t="s">
        <v>81</v>
      </c>
      <c r="D147" s="14" t="s">
        <v>129</v>
      </c>
      <c r="E147" s="14"/>
      <c r="F147" s="20">
        <f>F148</f>
        <v>1.3</v>
      </c>
      <c r="G147" s="20">
        <f t="shared" si="53"/>
        <v>1.3</v>
      </c>
      <c r="H147" s="20">
        <f t="shared" si="53"/>
        <v>1.3</v>
      </c>
    </row>
    <row r="148" spans="1:8" ht="31.5" x14ac:dyDescent="0.25">
      <c r="A148" s="18" t="s">
        <v>30</v>
      </c>
      <c r="B148" s="19" t="s">
        <v>13</v>
      </c>
      <c r="C148" s="19" t="s">
        <v>81</v>
      </c>
      <c r="D148" s="14" t="s">
        <v>129</v>
      </c>
      <c r="E148" s="14">
        <v>200</v>
      </c>
      <c r="F148" s="20">
        <f>F149</f>
        <v>1.3</v>
      </c>
      <c r="G148" s="20">
        <f t="shared" si="53"/>
        <v>1.3</v>
      </c>
      <c r="H148" s="20">
        <f t="shared" si="53"/>
        <v>1.3</v>
      </c>
    </row>
    <row r="149" spans="1:8" ht="31.5" x14ac:dyDescent="0.25">
      <c r="A149" s="18" t="s">
        <v>31</v>
      </c>
      <c r="B149" s="19" t="s">
        <v>13</v>
      </c>
      <c r="C149" s="19" t="s">
        <v>81</v>
      </c>
      <c r="D149" s="14" t="s">
        <v>129</v>
      </c>
      <c r="E149" s="14">
        <v>240</v>
      </c>
      <c r="F149" s="20">
        <v>1.3</v>
      </c>
      <c r="G149" s="21">
        <v>1.3</v>
      </c>
      <c r="H149" s="21">
        <v>1.3</v>
      </c>
    </row>
    <row r="150" spans="1:8" ht="48" thickBot="1" x14ac:dyDescent="0.3">
      <c r="A150" s="25" t="s">
        <v>130</v>
      </c>
      <c r="B150" s="13" t="s">
        <v>13</v>
      </c>
      <c r="C150" s="13">
        <v>13</v>
      </c>
      <c r="D150" s="17" t="s">
        <v>131</v>
      </c>
      <c r="E150" s="17"/>
      <c r="F150" s="15">
        <f>F151+F155+F159+F163</f>
        <v>163.5</v>
      </c>
      <c r="G150" s="15">
        <f t="shared" ref="G150:H150" si="54">G151+G155+G159+G163</f>
        <v>20</v>
      </c>
      <c r="H150" s="15">
        <f t="shared" si="54"/>
        <v>20</v>
      </c>
    </row>
    <row r="151" spans="1:8" ht="16.5" hidden="1" thickBot="1" x14ac:dyDescent="0.3">
      <c r="A151" s="22" t="s">
        <v>132</v>
      </c>
      <c r="B151" s="19" t="s">
        <v>13</v>
      </c>
      <c r="C151" s="19">
        <v>13</v>
      </c>
      <c r="D151" s="14" t="s">
        <v>133</v>
      </c>
      <c r="E151" s="14"/>
      <c r="F151" s="20">
        <f>F152</f>
        <v>0</v>
      </c>
      <c r="G151" s="20">
        <f t="shared" ref="G151:H153" si="55">G152</f>
        <v>0</v>
      </c>
      <c r="H151" s="20">
        <f t="shared" si="55"/>
        <v>0</v>
      </c>
    </row>
    <row r="152" spans="1:8" ht="15.75" hidden="1" x14ac:dyDescent="0.25">
      <c r="A152" s="18" t="s">
        <v>87</v>
      </c>
      <c r="B152" s="19" t="s">
        <v>13</v>
      </c>
      <c r="C152" s="19">
        <v>13</v>
      </c>
      <c r="D152" s="14" t="s">
        <v>134</v>
      </c>
      <c r="E152" s="14"/>
      <c r="F152" s="20">
        <f>F153</f>
        <v>0</v>
      </c>
      <c r="G152" s="20">
        <f t="shared" si="55"/>
        <v>0</v>
      </c>
      <c r="H152" s="20">
        <f t="shared" si="55"/>
        <v>0</v>
      </c>
    </row>
    <row r="153" spans="1:8" ht="31.5" hidden="1" x14ac:dyDescent="0.25">
      <c r="A153" s="18" t="s">
        <v>30</v>
      </c>
      <c r="B153" s="19" t="s">
        <v>13</v>
      </c>
      <c r="C153" s="19">
        <v>13</v>
      </c>
      <c r="D153" s="14" t="s">
        <v>134</v>
      </c>
      <c r="E153" s="14">
        <v>200</v>
      </c>
      <c r="F153" s="20">
        <f>F154</f>
        <v>0</v>
      </c>
      <c r="G153" s="20">
        <f t="shared" si="55"/>
        <v>0</v>
      </c>
      <c r="H153" s="20">
        <f t="shared" si="55"/>
        <v>0</v>
      </c>
    </row>
    <row r="154" spans="1:8" ht="31.5" hidden="1" x14ac:dyDescent="0.25">
      <c r="A154" s="18" t="s">
        <v>31</v>
      </c>
      <c r="B154" s="19" t="s">
        <v>13</v>
      </c>
      <c r="C154" s="19">
        <v>13</v>
      </c>
      <c r="D154" s="14" t="s">
        <v>134</v>
      </c>
      <c r="E154" s="14">
        <v>240</v>
      </c>
      <c r="F154" s="20"/>
      <c r="G154" s="21"/>
      <c r="H154" s="21"/>
    </row>
    <row r="155" spans="1:8" ht="31.5" x14ac:dyDescent="0.25">
      <c r="A155" s="28" t="s">
        <v>135</v>
      </c>
      <c r="B155" s="19" t="s">
        <v>13</v>
      </c>
      <c r="C155" s="19">
        <v>13</v>
      </c>
      <c r="D155" s="14" t="s">
        <v>136</v>
      </c>
      <c r="E155" s="14"/>
      <c r="F155" s="20">
        <f>F156</f>
        <v>43.5</v>
      </c>
      <c r="G155" s="20">
        <f t="shared" ref="G155:H157" si="56">G156</f>
        <v>0</v>
      </c>
      <c r="H155" s="20">
        <f t="shared" si="56"/>
        <v>0</v>
      </c>
    </row>
    <row r="156" spans="1:8" ht="15.75" x14ac:dyDescent="0.25">
      <c r="A156" s="18" t="s">
        <v>87</v>
      </c>
      <c r="B156" s="19" t="s">
        <v>13</v>
      </c>
      <c r="C156" s="19">
        <v>13</v>
      </c>
      <c r="D156" s="14" t="s">
        <v>137</v>
      </c>
      <c r="E156" s="14"/>
      <c r="F156" s="20">
        <f>F157</f>
        <v>43.5</v>
      </c>
      <c r="G156" s="20">
        <f t="shared" si="56"/>
        <v>0</v>
      </c>
      <c r="H156" s="20">
        <f t="shared" si="56"/>
        <v>0</v>
      </c>
    </row>
    <row r="157" spans="1:8" ht="31.5" x14ac:dyDescent="0.25">
      <c r="A157" s="18" t="s">
        <v>30</v>
      </c>
      <c r="B157" s="19" t="s">
        <v>13</v>
      </c>
      <c r="C157" s="19">
        <v>13</v>
      </c>
      <c r="D157" s="14" t="s">
        <v>137</v>
      </c>
      <c r="E157" s="14">
        <v>200</v>
      </c>
      <c r="F157" s="20">
        <f>F158</f>
        <v>43.5</v>
      </c>
      <c r="G157" s="20">
        <f t="shared" si="56"/>
        <v>0</v>
      </c>
      <c r="H157" s="20">
        <f t="shared" si="56"/>
        <v>0</v>
      </c>
    </row>
    <row r="158" spans="1:8" ht="31.5" x14ac:dyDescent="0.25">
      <c r="A158" s="18" t="s">
        <v>31</v>
      </c>
      <c r="B158" s="19" t="s">
        <v>13</v>
      </c>
      <c r="C158" s="19">
        <v>13</v>
      </c>
      <c r="D158" s="14" t="s">
        <v>137</v>
      </c>
      <c r="E158" s="14">
        <v>240</v>
      </c>
      <c r="F158" s="20">
        <v>43.5</v>
      </c>
      <c r="G158" s="21">
        <v>0</v>
      </c>
      <c r="H158" s="21">
        <v>0</v>
      </c>
    </row>
    <row r="159" spans="1:8" ht="37.5" customHeight="1" x14ac:dyDescent="0.25">
      <c r="A159" s="35" t="s">
        <v>138</v>
      </c>
      <c r="B159" s="19" t="s">
        <v>13</v>
      </c>
      <c r="C159" s="19" t="s">
        <v>81</v>
      </c>
      <c r="D159" s="14" t="s">
        <v>139</v>
      </c>
      <c r="E159" s="14"/>
      <c r="F159" s="20">
        <f>F160</f>
        <v>100</v>
      </c>
      <c r="G159" s="20">
        <f t="shared" ref="G159:H161" si="57">G160</f>
        <v>0</v>
      </c>
      <c r="H159" s="20">
        <f t="shared" si="57"/>
        <v>0</v>
      </c>
    </row>
    <row r="160" spans="1:8" ht="15.75" x14ac:dyDescent="0.25">
      <c r="A160" s="18" t="s">
        <v>87</v>
      </c>
      <c r="B160" s="19" t="s">
        <v>13</v>
      </c>
      <c r="C160" s="19" t="s">
        <v>81</v>
      </c>
      <c r="D160" s="14" t="s">
        <v>140</v>
      </c>
      <c r="E160" s="14"/>
      <c r="F160" s="20">
        <f>F161</f>
        <v>100</v>
      </c>
      <c r="G160" s="20">
        <f t="shared" si="57"/>
        <v>0</v>
      </c>
      <c r="H160" s="20">
        <f t="shared" si="57"/>
        <v>0</v>
      </c>
    </row>
    <row r="161" spans="1:8" ht="31.5" x14ac:dyDescent="0.25">
      <c r="A161" s="18" t="s">
        <v>30</v>
      </c>
      <c r="B161" s="19" t="s">
        <v>13</v>
      </c>
      <c r="C161" s="19" t="s">
        <v>81</v>
      </c>
      <c r="D161" s="14" t="s">
        <v>140</v>
      </c>
      <c r="E161" s="14">
        <v>200</v>
      </c>
      <c r="F161" s="20">
        <f>F162</f>
        <v>100</v>
      </c>
      <c r="G161" s="20">
        <f t="shared" si="57"/>
        <v>0</v>
      </c>
      <c r="H161" s="20">
        <f t="shared" si="57"/>
        <v>0</v>
      </c>
    </row>
    <row r="162" spans="1:8" ht="31.5" x14ac:dyDescent="0.25">
      <c r="A162" s="18" t="s">
        <v>31</v>
      </c>
      <c r="B162" s="19" t="s">
        <v>13</v>
      </c>
      <c r="C162" s="19" t="s">
        <v>81</v>
      </c>
      <c r="D162" s="14" t="s">
        <v>140</v>
      </c>
      <c r="E162" s="14">
        <v>240</v>
      </c>
      <c r="F162" s="20">
        <v>100</v>
      </c>
      <c r="G162" s="21">
        <v>0</v>
      </c>
      <c r="H162" s="21">
        <v>0</v>
      </c>
    </row>
    <row r="163" spans="1:8" ht="31.5" x14ac:dyDescent="0.25">
      <c r="A163" s="35" t="s">
        <v>141</v>
      </c>
      <c r="B163" s="19" t="s">
        <v>13</v>
      </c>
      <c r="C163" s="19" t="s">
        <v>81</v>
      </c>
      <c r="D163" s="14" t="s">
        <v>142</v>
      </c>
      <c r="E163" s="14"/>
      <c r="F163" s="20">
        <f>F164</f>
        <v>20</v>
      </c>
      <c r="G163" s="20">
        <f t="shared" ref="G163:H165" si="58">G164</f>
        <v>20</v>
      </c>
      <c r="H163" s="20">
        <f t="shared" si="58"/>
        <v>20</v>
      </c>
    </row>
    <row r="164" spans="1:8" ht="15.75" x14ac:dyDescent="0.25">
      <c r="A164" s="18" t="s">
        <v>87</v>
      </c>
      <c r="B164" s="19" t="s">
        <v>13</v>
      </c>
      <c r="C164" s="19" t="s">
        <v>81</v>
      </c>
      <c r="D164" s="14" t="s">
        <v>143</v>
      </c>
      <c r="E164" s="14"/>
      <c r="F164" s="20">
        <f>F165</f>
        <v>20</v>
      </c>
      <c r="G164" s="20">
        <f t="shared" si="58"/>
        <v>20</v>
      </c>
      <c r="H164" s="20">
        <f t="shared" si="58"/>
        <v>20</v>
      </c>
    </row>
    <row r="165" spans="1:8" ht="31.5" x14ac:dyDescent="0.25">
      <c r="A165" s="18" t="s">
        <v>30</v>
      </c>
      <c r="B165" s="19" t="s">
        <v>13</v>
      </c>
      <c r="C165" s="19" t="s">
        <v>81</v>
      </c>
      <c r="D165" s="14" t="s">
        <v>143</v>
      </c>
      <c r="E165" s="14">
        <v>200</v>
      </c>
      <c r="F165" s="20">
        <f>F166</f>
        <v>20</v>
      </c>
      <c r="G165" s="20">
        <f t="shared" si="58"/>
        <v>20</v>
      </c>
      <c r="H165" s="20">
        <f t="shared" si="58"/>
        <v>20</v>
      </c>
    </row>
    <row r="166" spans="1:8" ht="31.5" x14ac:dyDescent="0.25">
      <c r="A166" s="18" t="s">
        <v>31</v>
      </c>
      <c r="B166" s="19" t="s">
        <v>13</v>
      </c>
      <c r="C166" s="19" t="s">
        <v>81</v>
      </c>
      <c r="D166" s="14" t="s">
        <v>143</v>
      </c>
      <c r="E166" s="14">
        <v>240</v>
      </c>
      <c r="F166" s="20">
        <v>20</v>
      </c>
      <c r="G166" s="21">
        <v>20</v>
      </c>
      <c r="H166" s="21">
        <v>20</v>
      </c>
    </row>
    <row r="167" spans="1:8" ht="47.25" x14ac:dyDescent="0.25">
      <c r="A167" s="16" t="s">
        <v>144</v>
      </c>
      <c r="B167" s="13" t="s">
        <v>13</v>
      </c>
      <c r="C167" s="13">
        <v>13</v>
      </c>
      <c r="D167" s="17" t="s">
        <v>145</v>
      </c>
      <c r="E167" s="17"/>
      <c r="F167" s="15">
        <f>F168</f>
        <v>1200</v>
      </c>
      <c r="G167" s="15">
        <f t="shared" ref="G167:H167" si="59">G168</f>
        <v>0</v>
      </c>
      <c r="H167" s="15">
        <f t="shared" si="59"/>
        <v>0</v>
      </c>
    </row>
    <row r="168" spans="1:8" ht="47.25" x14ac:dyDescent="0.25">
      <c r="A168" s="18" t="s">
        <v>146</v>
      </c>
      <c r="B168" s="19" t="s">
        <v>13</v>
      </c>
      <c r="C168" s="19">
        <v>13</v>
      </c>
      <c r="D168" s="14" t="s">
        <v>147</v>
      </c>
      <c r="E168" s="14"/>
      <c r="F168" s="20">
        <f>F169+F172</f>
        <v>1200</v>
      </c>
      <c r="G168" s="20">
        <f>G169+G172</f>
        <v>0</v>
      </c>
      <c r="H168" s="20">
        <f>H169+H172</f>
        <v>0</v>
      </c>
    </row>
    <row r="169" spans="1:8" ht="51.75" customHeight="1" x14ac:dyDescent="0.25">
      <c r="A169" s="28" t="s">
        <v>148</v>
      </c>
      <c r="B169" s="19" t="s">
        <v>13</v>
      </c>
      <c r="C169" s="19">
        <v>13</v>
      </c>
      <c r="D169" s="14" t="s">
        <v>149</v>
      </c>
      <c r="E169" s="14"/>
      <c r="F169" s="20">
        <f>F170</f>
        <v>1164</v>
      </c>
      <c r="G169" s="20">
        <f t="shared" ref="G169:H170" si="60">G170</f>
        <v>0</v>
      </c>
      <c r="H169" s="20">
        <f t="shared" si="60"/>
        <v>0</v>
      </c>
    </row>
    <row r="170" spans="1:8" ht="31.5" x14ac:dyDescent="0.25">
      <c r="A170" s="18" t="s">
        <v>89</v>
      </c>
      <c r="B170" s="19" t="s">
        <v>13</v>
      </c>
      <c r="C170" s="19">
        <v>13</v>
      </c>
      <c r="D170" s="14" t="s">
        <v>149</v>
      </c>
      <c r="E170" s="14">
        <v>600</v>
      </c>
      <c r="F170" s="20">
        <f>F171</f>
        <v>1164</v>
      </c>
      <c r="G170" s="20">
        <f t="shared" si="60"/>
        <v>0</v>
      </c>
      <c r="H170" s="20">
        <f t="shared" si="60"/>
        <v>0</v>
      </c>
    </row>
    <row r="171" spans="1:8" ht="15.75" x14ac:dyDescent="0.25">
      <c r="A171" s="18" t="s">
        <v>90</v>
      </c>
      <c r="B171" s="19" t="s">
        <v>13</v>
      </c>
      <c r="C171" s="19">
        <v>13</v>
      </c>
      <c r="D171" s="14" t="s">
        <v>149</v>
      </c>
      <c r="E171" s="14">
        <v>610</v>
      </c>
      <c r="F171" s="20">
        <v>1164</v>
      </c>
      <c r="G171" s="21">
        <v>0</v>
      </c>
      <c r="H171" s="21">
        <v>0</v>
      </c>
    </row>
    <row r="172" spans="1:8" ht="47.25" x14ac:dyDescent="0.25">
      <c r="A172" s="18" t="s">
        <v>150</v>
      </c>
      <c r="B172" s="19" t="s">
        <v>13</v>
      </c>
      <c r="C172" s="19">
        <v>13</v>
      </c>
      <c r="D172" s="14" t="s">
        <v>151</v>
      </c>
      <c r="E172" s="14"/>
      <c r="F172" s="20">
        <f>F173</f>
        <v>36</v>
      </c>
      <c r="G172" s="20">
        <f t="shared" ref="G172:H173" si="61">G173</f>
        <v>0</v>
      </c>
      <c r="H172" s="20">
        <f t="shared" si="61"/>
        <v>0</v>
      </c>
    </row>
    <row r="173" spans="1:8" ht="31.5" x14ac:dyDescent="0.25">
      <c r="A173" s="18" t="s">
        <v>89</v>
      </c>
      <c r="B173" s="19" t="s">
        <v>13</v>
      </c>
      <c r="C173" s="19">
        <v>13</v>
      </c>
      <c r="D173" s="14" t="s">
        <v>151</v>
      </c>
      <c r="E173" s="14">
        <v>600</v>
      </c>
      <c r="F173" s="20">
        <f>F174</f>
        <v>36</v>
      </c>
      <c r="G173" s="20">
        <f t="shared" si="61"/>
        <v>0</v>
      </c>
      <c r="H173" s="20">
        <f t="shared" si="61"/>
        <v>0</v>
      </c>
    </row>
    <row r="174" spans="1:8" ht="16.5" customHeight="1" x14ac:dyDescent="0.25">
      <c r="A174" s="18" t="s">
        <v>90</v>
      </c>
      <c r="B174" s="19" t="s">
        <v>13</v>
      </c>
      <c r="C174" s="19">
        <v>13</v>
      </c>
      <c r="D174" s="14" t="s">
        <v>151</v>
      </c>
      <c r="E174" s="14">
        <v>610</v>
      </c>
      <c r="F174" s="20">
        <v>36</v>
      </c>
      <c r="G174" s="21">
        <v>0</v>
      </c>
      <c r="H174" s="21">
        <v>0</v>
      </c>
    </row>
    <row r="175" spans="1:8" ht="36" hidden="1" customHeight="1" x14ac:dyDescent="0.25">
      <c r="A175" s="36" t="s">
        <v>152</v>
      </c>
      <c r="B175" s="13" t="s">
        <v>13</v>
      </c>
      <c r="C175" s="13" t="s">
        <v>81</v>
      </c>
      <c r="D175" s="17" t="s">
        <v>153</v>
      </c>
      <c r="E175" s="17"/>
      <c r="F175" s="15">
        <f>F176+F180+F184</f>
        <v>0</v>
      </c>
      <c r="G175" s="15">
        <f t="shared" ref="G175:H175" si="62">G176+G180+G184</f>
        <v>0</v>
      </c>
      <c r="H175" s="15">
        <f t="shared" si="62"/>
        <v>0</v>
      </c>
    </row>
    <row r="176" spans="1:8" ht="70.5" hidden="1" customHeight="1" x14ac:dyDescent="0.25">
      <c r="A176" s="35" t="s">
        <v>154</v>
      </c>
      <c r="B176" s="19" t="s">
        <v>13</v>
      </c>
      <c r="C176" s="19" t="s">
        <v>81</v>
      </c>
      <c r="D176" s="14" t="s">
        <v>155</v>
      </c>
      <c r="E176" s="14"/>
      <c r="F176" s="20">
        <f>F177</f>
        <v>0</v>
      </c>
      <c r="G176" s="20">
        <f t="shared" ref="G176:H178" si="63">G177</f>
        <v>0</v>
      </c>
      <c r="H176" s="20">
        <f t="shared" si="63"/>
        <v>0</v>
      </c>
    </row>
    <row r="177" spans="1:8" ht="16.5" hidden="1" customHeight="1" x14ac:dyDescent="0.25">
      <c r="A177" s="18" t="s">
        <v>87</v>
      </c>
      <c r="B177" s="19" t="s">
        <v>13</v>
      </c>
      <c r="C177" s="19" t="s">
        <v>81</v>
      </c>
      <c r="D177" s="14" t="s">
        <v>156</v>
      </c>
      <c r="E177" s="14"/>
      <c r="F177" s="20">
        <f>F178</f>
        <v>0</v>
      </c>
      <c r="G177" s="20">
        <f t="shared" si="63"/>
        <v>0</v>
      </c>
      <c r="H177" s="20">
        <f t="shared" si="63"/>
        <v>0</v>
      </c>
    </row>
    <row r="178" spans="1:8" ht="26.25" hidden="1" customHeight="1" x14ac:dyDescent="0.25">
      <c r="A178" s="18" t="s">
        <v>30</v>
      </c>
      <c r="B178" s="19" t="s">
        <v>13</v>
      </c>
      <c r="C178" s="19" t="s">
        <v>81</v>
      </c>
      <c r="D178" s="14" t="s">
        <v>156</v>
      </c>
      <c r="E178" s="14">
        <v>200</v>
      </c>
      <c r="F178" s="20">
        <f>F179</f>
        <v>0</v>
      </c>
      <c r="G178" s="20">
        <f t="shared" si="63"/>
        <v>0</v>
      </c>
      <c r="H178" s="20">
        <f t="shared" si="63"/>
        <v>0</v>
      </c>
    </row>
    <row r="179" spans="1:8" ht="30.75" hidden="1" customHeight="1" x14ac:dyDescent="0.25">
      <c r="A179" s="18" t="s">
        <v>31</v>
      </c>
      <c r="B179" s="19" t="s">
        <v>13</v>
      </c>
      <c r="C179" s="19" t="s">
        <v>81</v>
      </c>
      <c r="D179" s="14" t="s">
        <v>156</v>
      </c>
      <c r="E179" s="14">
        <v>240</v>
      </c>
      <c r="F179" s="20"/>
      <c r="G179" s="21"/>
      <c r="H179" s="21"/>
    </row>
    <row r="180" spans="1:8" ht="71.25" hidden="1" customHeight="1" x14ac:dyDescent="0.25">
      <c r="A180" s="35" t="s">
        <v>157</v>
      </c>
      <c r="B180" s="19" t="s">
        <v>13</v>
      </c>
      <c r="C180" s="19" t="s">
        <v>81</v>
      </c>
      <c r="D180" s="14" t="s">
        <v>158</v>
      </c>
      <c r="E180" s="14"/>
      <c r="F180" s="20">
        <f>F181</f>
        <v>0</v>
      </c>
      <c r="G180" s="20">
        <f t="shared" ref="G180:H182" si="64">G181</f>
        <v>0</v>
      </c>
      <c r="H180" s="20">
        <f t="shared" si="64"/>
        <v>0</v>
      </c>
    </row>
    <row r="181" spans="1:8" ht="16.5" hidden="1" customHeight="1" x14ac:dyDescent="0.25">
      <c r="A181" s="18" t="s">
        <v>87</v>
      </c>
      <c r="B181" s="19" t="s">
        <v>13</v>
      </c>
      <c r="C181" s="19" t="s">
        <v>81</v>
      </c>
      <c r="D181" s="14" t="s">
        <v>159</v>
      </c>
      <c r="E181" s="14"/>
      <c r="F181" s="20">
        <f>F182</f>
        <v>0</v>
      </c>
      <c r="G181" s="20">
        <f t="shared" si="64"/>
        <v>0</v>
      </c>
      <c r="H181" s="20">
        <f t="shared" si="64"/>
        <v>0</v>
      </c>
    </row>
    <row r="182" spans="1:8" ht="33" hidden="1" customHeight="1" x14ac:dyDescent="0.25">
      <c r="A182" s="18" t="s">
        <v>30</v>
      </c>
      <c r="B182" s="19" t="s">
        <v>13</v>
      </c>
      <c r="C182" s="19" t="s">
        <v>81</v>
      </c>
      <c r="D182" s="14" t="s">
        <v>159</v>
      </c>
      <c r="E182" s="14">
        <v>200</v>
      </c>
      <c r="F182" s="20">
        <f>F183</f>
        <v>0</v>
      </c>
      <c r="G182" s="20">
        <f t="shared" si="64"/>
        <v>0</v>
      </c>
      <c r="H182" s="20">
        <f t="shared" si="64"/>
        <v>0</v>
      </c>
    </row>
    <row r="183" spans="1:8" ht="33" hidden="1" customHeight="1" x14ac:dyDescent="0.25">
      <c r="A183" s="18" t="s">
        <v>31</v>
      </c>
      <c r="B183" s="19" t="s">
        <v>13</v>
      </c>
      <c r="C183" s="19" t="s">
        <v>81</v>
      </c>
      <c r="D183" s="14" t="s">
        <v>159</v>
      </c>
      <c r="E183" s="14">
        <v>240</v>
      </c>
      <c r="F183" s="20"/>
      <c r="G183" s="21"/>
      <c r="H183" s="21"/>
    </row>
    <row r="184" spans="1:8" ht="78" hidden="1" customHeight="1" x14ac:dyDescent="0.25">
      <c r="A184" s="35" t="s">
        <v>160</v>
      </c>
      <c r="B184" s="19" t="s">
        <v>13</v>
      </c>
      <c r="C184" s="19" t="s">
        <v>81</v>
      </c>
      <c r="D184" s="14" t="s">
        <v>161</v>
      </c>
      <c r="E184" s="14"/>
      <c r="F184" s="20">
        <f>F185</f>
        <v>0</v>
      </c>
      <c r="G184" s="20">
        <f t="shared" ref="G184:H186" si="65">G185</f>
        <v>0</v>
      </c>
      <c r="H184" s="20">
        <f t="shared" si="65"/>
        <v>0</v>
      </c>
    </row>
    <row r="185" spans="1:8" ht="16.5" hidden="1" customHeight="1" x14ac:dyDescent="0.25">
      <c r="A185" s="18" t="s">
        <v>87</v>
      </c>
      <c r="B185" s="19" t="s">
        <v>13</v>
      </c>
      <c r="C185" s="19" t="s">
        <v>81</v>
      </c>
      <c r="D185" s="14" t="s">
        <v>162</v>
      </c>
      <c r="E185" s="14"/>
      <c r="F185" s="20">
        <f>F186</f>
        <v>0</v>
      </c>
      <c r="G185" s="20">
        <f t="shared" si="65"/>
        <v>0</v>
      </c>
      <c r="H185" s="20">
        <f t="shared" si="65"/>
        <v>0</v>
      </c>
    </row>
    <row r="186" spans="1:8" ht="36" hidden="1" customHeight="1" x14ac:dyDescent="0.25">
      <c r="A186" s="18" t="s">
        <v>30</v>
      </c>
      <c r="B186" s="19" t="s">
        <v>13</v>
      </c>
      <c r="C186" s="19" t="s">
        <v>81</v>
      </c>
      <c r="D186" s="14" t="s">
        <v>162</v>
      </c>
      <c r="E186" s="14">
        <v>200</v>
      </c>
      <c r="F186" s="20">
        <f>F187</f>
        <v>0</v>
      </c>
      <c r="G186" s="20">
        <f t="shared" si="65"/>
        <v>0</v>
      </c>
      <c r="H186" s="20">
        <f t="shared" si="65"/>
        <v>0</v>
      </c>
    </row>
    <row r="187" spans="1:8" ht="36.75" hidden="1" customHeight="1" x14ac:dyDescent="0.25">
      <c r="A187" s="18" t="s">
        <v>31</v>
      </c>
      <c r="B187" s="19" t="s">
        <v>13</v>
      </c>
      <c r="C187" s="19" t="s">
        <v>81</v>
      </c>
      <c r="D187" s="14" t="s">
        <v>162</v>
      </c>
      <c r="E187" s="14">
        <v>240</v>
      </c>
      <c r="F187" s="20"/>
      <c r="G187" s="21"/>
      <c r="H187" s="21"/>
    </row>
    <row r="188" spans="1:8" ht="31.5" x14ac:dyDescent="0.25">
      <c r="A188" s="16" t="s">
        <v>163</v>
      </c>
      <c r="B188" s="13" t="s">
        <v>13</v>
      </c>
      <c r="C188" s="13">
        <v>13</v>
      </c>
      <c r="D188" s="17" t="s">
        <v>164</v>
      </c>
      <c r="E188" s="17"/>
      <c r="F188" s="15">
        <f>F189+F196</f>
        <v>42894.299999999996</v>
      </c>
      <c r="G188" s="15">
        <f t="shared" ref="G188:H188" si="66">G189+G196</f>
        <v>34215.4</v>
      </c>
      <c r="H188" s="15">
        <f t="shared" si="66"/>
        <v>33595.4</v>
      </c>
    </row>
    <row r="189" spans="1:8" ht="15.75" x14ac:dyDescent="0.25">
      <c r="A189" s="18" t="s">
        <v>165</v>
      </c>
      <c r="B189" s="19" t="s">
        <v>13</v>
      </c>
      <c r="C189" s="19">
        <v>13</v>
      </c>
      <c r="D189" s="14" t="s">
        <v>166</v>
      </c>
      <c r="E189" s="14"/>
      <c r="F189" s="20">
        <f>F190+F192+F194</f>
        <v>42894.299999999996</v>
      </c>
      <c r="G189" s="20">
        <f>G190+G192+G194</f>
        <v>34215.4</v>
      </c>
      <c r="H189" s="20">
        <f>H190+H192+H194</f>
        <v>33595.4</v>
      </c>
    </row>
    <row r="190" spans="1:8" ht="63" x14ac:dyDescent="0.25">
      <c r="A190" s="18" t="s">
        <v>22</v>
      </c>
      <c r="B190" s="19" t="s">
        <v>13</v>
      </c>
      <c r="C190" s="19">
        <v>13</v>
      </c>
      <c r="D190" s="14" t="s">
        <v>166</v>
      </c>
      <c r="E190" s="14">
        <v>100</v>
      </c>
      <c r="F190" s="20">
        <f>F191</f>
        <v>38653.5</v>
      </c>
      <c r="G190" s="20">
        <f t="shared" ref="G190:H190" si="67">G191</f>
        <v>31000</v>
      </c>
      <c r="H190" s="20">
        <f t="shared" si="67"/>
        <v>30500</v>
      </c>
    </row>
    <row r="191" spans="1:8" ht="15.75" x14ac:dyDescent="0.25">
      <c r="A191" s="18" t="s">
        <v>167</v>
      </c>
      <c r="B191" s="19" t="s">
        <v>13</v>
      </c>
      <c r="C191" s="19">
        <v>13</v>
      </c>
      <c r="D191" s="14" t="s">
        <v>166</v>
      </c>
      <c r="E191" s="14">
        <v>110</v>
      </c>
      <c r="F191" s="20">
        <v>38653.5</v>
      </c>
      <c r="G191" s="21">
        <v>31000</v>
      </c>
      <c r="H191" s="21">
        <v>30500</v>
      </c>
    </row>
    <row r="192" spans="1:8" ht="31.5" x14ac:dyDescent="0.25">
      <c r="A192" s="18" t="s">
        <v>30</v>
      </c>
      <c r="B192" s="19" t="s">
        <v>13</v>
      </c>
      <c r="C192" s="19">
        <v>13</v>
      </c>
      <c r="D192" s="14" t="s">
        <v>166</v>
      </c>
      <c r="E192" s="14">
        <v>200</v>
      </c>
      <c r="F192" s="20">
        <f>F193</f>
        <v>4154.1000000000004</v>
      </c>
      <c r="G192" s="20">
        <f>G193</f>
        <v>3140.4</v>
      </c>
      <c r="H192" s="20">
        <f>H193</f>
        <v>3020.4</v>
      </c>
    </row>
    <row r="193" spans="1:8" ht="31.5" x14ac:dyDescent="0.25">
      <c r="A193" s="18" t="s">
        <v>31</v>
      </c>
      <c r="B193" s="19" t="s">
        <v>13</v>
      </c>
      <c r="C193" s="19">
        <v>13</v>
      </c>
      <c r="D193" s="14" t="s">
        <v>166</v>
      </c>
      <c r="E193" s="14">
        <v>240</v>
      </c>
      <c r="F193" s="20">
        <v>4154.1000000000004</v>
      </c>
      <c r="G193" s="21">
        <v>3140.4</v>
      </c>
      <c r="H193" s="21">
        <v>3020.4</v>
      </c>
    </row>
    <row r="194" spans="1:8" ht="15.75" x14ac:dyDescent="0.25">
      <c r="A194" s="18" t="s">
        <v>37</v>
      </c>
      <c r="B194" s="19" t="s">
        <v>13</v>
      </c>
      <c r="C194" s="19">
        <v>13</v>
      </c>
      <c r="D194" s="14" t="s">
        <v>166</v>
      </c>
      <c r="E194" s="14">
        <v>800</v>
      </c>
      <c r="F194" s="20">
        <f>F195</f>
        <v>86.7</v>
      </c>
      <c r="G194" s="20">
        <f>G195</f>
        <v>75</v>
      </c>
      <c r="H194" s="20">
        <f>H195</f>
        <v>75</v>
      </c>
    </row>
    <row r="195" spans="1:8" ht="15.75" x14ac:dyDescent="0.25">
      <c r="A195" s="18" t="s">
        <v>38</v>
      </c>
      <c r="B195" s="19" t="s">
        <v>13</v>
      </c>
      <c r="C195" s="19">
        <v>13</v>
      </c>
      <c r="D195" s="14" t="s">
        <v>166</v>
      </c>
      <c r="E195" s="14">
        <v>850</v>
      </c>
      <c r="F195" s="20">
        <v>86.7</v>
      </c>
      <c r="G195" s="21">
        <v>75</v>
      </c>
      <c r="H195" s="21">
        <v>75</v>
      </c>
    </row>
    <row r="196" spans="1:8" ht="31.5" hidden="1" x14ac:dyDescent="0.25">
      <c r="A196" s="18" t="s">
        <v>168</v>
      </c>
      <c r="B196" s="19" t="s">
        <v>13</v>
      </c>
      <c r="C196" s="19">
        <v>13</v>
      </c>
      <c r="D196" s="14" t="s">
        <v>169</v>
      </c>
      <c r="E196" s="14"/>
      <c r="F196" s="20">
        <f>F197</f>
        <v>0</v>
      </c>
      <c r="G196" s="20">
        <f t="shared" ref="G196:H197" si="68">G197</f>
        <v>0</v>
      </c>
      <c r="H196" s="20">
        <f t="shared" si="68"/>
        <v>0</v>
      </c>
    </row>
    <row r="197" spans="1:8" ht="15.75" hidden="1" x14ac:dyDescent="0.25">
      <c r="A197" s="18" t="s">
        <v>37</v>
      </c>
      <c r="B197" s="19" t="s">
        <v>13</v>
      </c>
      <c r="C197" s="19">
        <v>13</v>
      </c>
      <c r="D197" s="14" t="s">
        <v>169</v>
      </c>
      <c r="E197" s="14">
        <v>800</v>
      </c>
      <c r="F197" s="20">
        <f>F198</f>
        <v>0</v>
      </c>
      <c r="G197" s="20">
        <f t="shared" si="68"/>
        <v>0</v>
      </c>
      <c r="H197" s="20">
        <f t="shared" si="68"/>
        <v>0</v>
      </c>
    </row>
    <row r="198" spans="1:8" ht="15.75" hidden="1" x14ac:dyDescent="0.25">
      <c r="A198" s="37" t="s">
        <v>38</v>
      </c>
      <c r="B198" s="19" t="s">
        <v>13</v>
      </c>
      <c r="C198" s="19">
        <v>13</v>
      </c>
      <c r="D198" s="14" t="s">
        <v>169</v>
      </c>
      <c r="E198" s="14">
        <v>850</v>
      </c>
      <c r="F198" s="20"/>
      <c r="G198" s="21"/>
      <c r="H198" s="21"/>
    </row>
    <row r="199" spans="1:8" ht="15.75" hidden="1" customHeight="1" x14ac:dyDescent="0.25">
      <c r="A199" s="38" t="s">
        <v>41</v>
      </c>
      <c r="B199" s="13" t="s">
        <v>13</v>
      </c>
      <c r="C199" s="13" t="s">
        <v>81</v>
      </c>
      <c r="D199" s="17" t="s">
        <v>57</v>
      </c>
      <c r="E199" s="17"/>
      <c r="F199" s="15">
        <f>F200</f>
        <v>0</v>
      </c>
      <c r="G199" s="15">
        <f t="shared" ref="G199:H201" si="69">G200</f>
        <v>0</v>
      </c>
      <c r="H199" s="15">
        <f t="shared" si="69"/>
        <v>0</v>
      </c>
    </row>
    <row r="200" spans="1:8" ht="31.5" hidden="1" customHeight="1" x14ac:dyDescent="0.25">
      <c r="A200" s="35" t="s">
        <v>170</v>
      </c>
      <c r="B200" s="19" t="s">
        <v>13</v>
      </c>
      <c r="C200" s="19" t="s">
        <v>81</v>
      </c>
      <c r="D200" s="14" t="s">
        <v>171</v>
      </c>
      <c r="E200" s="14"/>
      <c r="F200" s="20">
        <f>F201</f>
        <v>0</v>
      </c>
      <c r="G200" s="20">
        <f t="shared" si="69"/>
        <v>0</v>
      </c>
      <c r="H200" s="20">
        <f t="shared" si="69"/>
        <v>0</v>
      </c>
    </row>
    <row r="201" spans="1:8" ht="15.75" hidden="1" customHeight="1" x14ac:dyDescent="0.25">
      <c r="A201" s="18" t="s">
        <v>37</v>
      </c>
      <c r="B201" s="19" t="s">
        <v>13</v>
      </c>
      <c r="C201" s="19" t="s">
        <v>81</v>
      </c>
      <c r="D201" s="14" t="s">
        <v>171</v>
      </c>
      <c r="E201" s="14">
        <v>800</v>
      </c>
      <c r="F201" s="20">
        <f>F202</f>
        <v>0</v>
      </c>
      <c r="G201" s="20">
        <f t="shared" si="69"/>
        <v>0</v>
      </c>
      <c r="H201" s="20">
        <f t="shared" si="69"/>
        <v>0</v>
      </c>
    </row>
    <row r="202" spans="1:8" ht="15.75" hidden="1" customHeight="1" x14ac:dyDescent="0.25">
      <c r="A202" s="18" t="s">
        <v>38</v>
      </c>
      <c r="B202" s="19" t="s">
        <v>13</v>
      </c>
      <c r="C202" s="19" t="s">
        <v>81</v>
      </c>
      <c r="D202" s="14" t="s">
        <v>171</v>
      </c>
      <c r="E202" s="14">
        <v>850</v>
      </c>
      <c r="F202" s="20">
        <v>0</v>
      </c>
      <c r="G202" s="20">
        <v>0</v>
      </c>
      <c r="H202" s="20">
        <v>0</v>
      </c>
    </row>
    <row r="203" spans="1:8" ht="15.75" x14ac:dyDescent="0.25">
      <c r="A203" s="16" t="s">
        <v>72</v>
      </c>
      <c r="B203" s="13" t="s">
        <v>13</v>
      </c>
      <c r="C203" s="13">
        <v>13</v>
      </c>
      <c r="D203" s="17" t="s">
        <v>73</v>
      </c>
      <c r="E203" s="17"/>
      <c r="F203" s="15">
        <f>F204+F210</f>
        <v>4025.2000000000003</v>
      </c>
      <c r="G203" s="15">
        <f t="shared" ref="G203:H203" si="70">G204+G210</f>
        <v>889.80000000000007</v>
      </c>
      <c r="H203" s="15">
        <f t="shared" si="70"/>
        <v>889.80000000000007</v>
      </c>
    </row>
    <row r="204" spans="1:8" ht="31.5" x14ac:dyDescent="0.25">
      <c r="A204" s="18" t="s">
        <v>172</v>
      </c>
      <c r="B204" s="19" t="s">
        <v>13</v>
      </c>
      <c r="C204" s="19">
        <v>13</v>
      </c>
      <c r="D204" s="14" t="s">
        <v>173</v>
      </c>
      <c r="E204" s="14"/>
      <c r="F204" s="20">
        <f>F205+F207</f>
        <v>4025.2000000000003</v>
      </c>
      <c r="G204" s="20">
        <f t="shared" ref="G204:H204" si="71">G205+G207</f>
        <v>889.80000000000007</v>
      </c>
      <c r="H204" s="20">
        <f t="shared" si="71"/>
        <v>889.80000000000007</v>
      </c>
    </row>
    <row r="205" spans="1:8" ht="31.5" x14ac:dyDescent="0.25">
      <c r="A205" s="18" t="s">
        <v>30</v>
      </c>
      <c r="B205" s="19" t="s">
        <v>13</v>
      </c>
      <c r="C205" s="19">
        <v>13</v>
      </c>
      <c r="D205" s="14" t="s">
        <v>173</v>
      </c>
      <c r="E205" s="14">
        <v>200</v>
      </c>
      <c r="F205" s="20">
        <f>F206</f>
        <v>594.9</v>
      </c>
      <c r="G205" s="20">
        <f t="shared" ref="G205:H205" si="72">G206</f>
        <v>251.6</v>
      </c>
      <c r="H205" s="20">
        <f t="shared" si="72"/>
        <v>251.6</v>
      </c>
    </row>
    <row r="206" spans="1:8" ht="31.5" x14ac:dyDescent="0.25">
      <c r="A206" s="18" t="s">
        <v>31</v>
      </c>
      <c r="B206" s="19" t="s">
        <v>13</v>
      </c>
      <c r="C206" s="19">
        <v>13</v>
      </c>
      <c r="D206" s="14" t="s">
        <v>173</v>
      </c>
      <c r="E206" s="14">
        <v>240</v>
      </c>
      <c r="F206" s="20">
        <v>594.9</v>
      </c>
      <c r="G206" s="21">
        <v>251.6</v>
      </c>
      <c r="H206" s="21">
        <v>251.6</v>
      </c>
    </row>
    <row r="207" spans="1:8" ht="15.75" x14ac:dyDescent="0.25">
      <c r="A207" s="18" t="s">
        <v>37</v>
      </c>
      <c r="B207" s="19" t="s">
        <v>13</v>
      </c>
      <c r="C207" s="19">
        <v>13</v>
      </c>
      <c r="D207" s="14" t="s">
        <v>173</v>
      </c>
      <c r="E207" s="14">
        <v>800</v>
      </c>
      <c r="F207" s="20">
        <f>F209+F208</f>
        <v>3430.3</v>
      </c>
      <c r="G207" s="20">
        <f t="shared" ref="G207:H207" si="73">G209+G208</f>
        <v>638.20000000000005</v>
      </c>
      <c r="H207" s="20">
        <f t="shared" si="73"/>
        <v>638.20000000000005</v>
      </c>
    </row>
    <row r="208" spans="1:8" ht="15.75" x14ac:dyDescent="0.25">
      <c r="A208" s="37" t="s">
        <v>174</v>
      </c>
      <c r="B208" s="19" t="s">
        <v>13</v>
      </c>
      <c r="C208" s="19" t="s">
        <v>81</v>
      </c>
      <c r="D208" s="14" t="s">
        <v>173</v>
      </c>
      <c r="E208" s="14">
        <v>830</v>
      </c>
      <c r="F208" s="20">
        <v>2337.3000000000002</v>
      </c>
      <c r="G208" s="20">
        <v>0</v>
      </c>
      <c r="H208" s="20">
        <v>0</v>
      </c>
    </row>
    <row r="209" spans="1:8" ht="15.75" x14ac:dyDescent="0.25">
      <c r="A209" s="37" t="s">
        <v>38</v>
      </c>
      <c r="B209" s="19" t="s">
        <v>13</v>
      </c>
      <c r="C209" s="19">
        <v>13</v>
      </c>
      <c r="D209" s="14" t="s">
        <v>173</v>
      </c>
      <c r="E209" s="14">
        <v>850</v>
      </c>
      <c r="F209" s="20">
        <v>1093</v>
      </c>
      <c r="G209" s="21">
        <f>138.2+500</f>
        <v>638.20000000000005</v>
      </c>
      <c r="H209" s="21">
        <f>138.2+500</f>
        <v>638.20000000000005</v>
      </c>
    </row>
    <row r="210" spans="1:8" ht="31.5" hidden="1" x14ac:dyDescent="0.25">
      <c r="A210" s="35" t="s">
        <v>170</v>
      </c>
      <c r="B210" s="19" t="s">
        <v>13</v>
      </c>
      <c r="C210" s="19" t="s">
        <v>81</v>
      </c>
      <c r="D210" s="14" t="s">
        <v>175</v>
      </c>
      <c r="E210" s="14"/>
      <c r="F210" s="20">
        <f>F211</f>
        <v>0</v>
      </c>
      <c r="G210" s="21">
        <v>0</v>
      </c>
      <c r="H210" s="21">
        <v>0</v>
      </c>
    </row>
    <row r="211" spans="1:8" ht="15.75" hidden="1" x14ac:dyDescent="0.25">
      <c r="A211" s="18" t="s">
        <v>37</v>
      </c>
      <c r="B211" s="19" t="s">
        <v>13</v>
      </c>
      <c r="C211" s="19" t="s">
        <v>81</v>
      </c>
      <c r="D211" s="14" t="s">
        <v>175</v>
      </c>
      <c r="E211" s="14">
        <v>800</v>
      </c>
      <c r="F211" s="20">
        <f>F212</f>
        <v>0</v>
      </c>
      <c r="G211" s="21">
        <v>0</v>
      </c>
      <c r="H211" s="21">
        <v>0</v>
      </c>
    </row>
    <row r="212" spans="1:8" ht="15.75" hidden="1" x14ac:dyDescent="0.25">
      <c r="A212" s="37" t="s">
        <v>38</v>
      </c>
      <c r="B212" s="19" t="s">
        <v>13</v>
      </c>
      <c r="C212" s="19" t="s">
        <v>81</v>
      </c>
      <c r="D212" s="14" t="s">
        <v>175</v>
      </c>
      <c r="E212" s="14">
        <v>850</v>
      </c>
      <c r="F212" s="20">
        <v>0</v>
      </c>
      <c r="G212" s="21">
        <v>0</v>
      </c>
      <c r="H212" s="21">
        <v>0</v>
      </c>
    </row>
    <row r="213" spans="1:8" ht="15.75" x14ac:dyDescent="0.25">
      <c r="A213" s="16" t="s">
        <v>176</v>
      </c>
      <c r="B213" s="13" t="s">
        <v>33</v>
      </c>
      <c r="C213" s="13"/>
      <c r="D213" s="17"/>
      <c r="E213" s="17"/>
      <c r="F213" s="15">
        <f>F214+F229+F258</f>
        <v>41565.699999999997</v>
      </c>
      <c r="G213" s="15">
        <f>G214+G229+G258</f>
        <v>30276.9</v>
      </c>
      <c r="H213" s="15">
        <f>H214+H229+H258</f>
        <v>30997.1</v>
      </c>
    </row>
    <row r="214" spans="1:8" ht="15.75" x14ac:dyDescent="0.25">
      <c r="A214" s="16" t="s">
        <v>177</v>
      </c>
      <c r="B214" s="13" t="s">
        <v>33</v>
      </c>
      <c r="C214" s="13" t="s">
        <v>56</v>
      </c>
      <c r="D214" s="17"/>
      <c r="E214" s="17"/>
      <c r="F214" s="15">
        <f>F215+F224</f>
        <v>225.4</v>
      </c>
      <c r="G214" s="15">
        <f t="shared" ref="G214:H214" si="74">G215+G224</f>
        <v>225.4</v>
      </c>
      <c r="H214" s="15">
        <f t="shared" si="74"/>
        <v>225.6</v>
      </c>
    </row>
    <row r="215" spans="1:8" ht="47.25" x14ac:dyDescent="0.25">
      <c r="A215" s="16" t="s">
        <v>178</v>
      </c>
      <c r="B215" s="13" t="s">
        <v>33</v>
      </c>
      <c r="C215" s="13" t="s">
        <v>56</v>
      </c>
      <c r="D215" s="17" t="s">
        <v>179</v>
      </c>
      <c r="E215" s="17"/>
      <c r="F215" s="15">
        <f>F216+F220</f>
        <v>45</v>
      </c>
      <c r="G215" s="15">
        <f t="shared" ref="G215:H215" si="75">G216+G220</f>
        <v>45</v>
      </c>
      <c r="H215" s="15">
        <f t="shared" si="75"/>
        <v>45</v>
      </c>
    </row>
    <row r="216" spans="1:8" ht="31.5" x14ac:dyDescent="0.25">
      <c r="A216" s="18" t="s">
        <v>180</v>
      </c>
      <c r="B216" s="19" t="s">
        <v>33</v>
      </c>
      <c r="C216" s="19" t="s">
        <v>56</v>
      </c>
      <c r="D216" s="14" t="s">
        <v>181</v>
      </c>
      <c r="E216" s="14"/>
      <c r="F216" s="20">
        <f>F217</f>
        <v>20</v>
      </c>
      <c r="G216" s="20">
        <f t="shared" ref="G216:H218" si="76">G217</f>
        <v>20</v>
      </c>
      <c r="H216" s="20">
        <f t="shared" si="76"/>
        <v>20</v>
      </c>
    </row>
    <row r="217" spans="1:8" ht="15.75" x14ac:dyDescent="0.25">
      <c r="A217" s="18" t="s">
        <v>87</v>
      </c>
      <c r="B217" s="19" t="s">
        <v>33</v>
      </c>
      <c r="C217" s="19" t="s">
        <v>56</v>
      </c>
      <c r="D217" s="14" t="s">
        <v>182</v>
      </c>
      <c r="E217" s="14"/>
      <c r="F217" s="20">
        <f>F218</f>
        <v>20</v>
      </c>
      <c r="G217" s="20">
        <f t="shared" si="76"/>
        <v>20</v>
      </c>
      <c r="H217" s="20">
        <f t="shared" si="76"/>
        <v>20</v>
      </c>
    </row>
    <row r="218" spans="1:8" ht="31.5" x14ac:dyDescent="0.25">
      <c r="A218" s="18" t="s">
        <v>30</v>
      </c>
      <c r="B218" s="19" t="s">
        <v>33</v>
      </c>
      <c r="C218" s="19" t="s">
        <v>56</v>
      </c>
      <c r="D218" s="14" t="s">
        <v>182</v>
      </c>
      <c r="E218" s="14">
        <v>200</v>
      </c>
      <c r="F218" s="20">
        <f>F219</f>
        <v>20</v>
      </c>
      <c r="G218" s="20">
        <f t="shared" si="76"/>
        <v>20</v>
      </c>
      <c r="H218" s="20">
        <f t="shared" si="76"/>
        <v>20</v>
      </c>
    </row>
    <row r="219" spans="1:8" ht="31.5" x14ac:dyDescent="0.25">
      <c r="A219" s="18" t="s">
        <v>31</v>
      </c>
      <c r="B219" s="19" t="s">
        <v>33</v>
      </c>
      <c r="C219" s="19" t="s">
        <v>56</v>
      </c>
      <c r="D219" s="14" t="s">
        <v>182</v>
      </c>
      <c r="E219" s="14">
        <v>240</v>
      </c>
      <c r="F219" s="20">
        <v>20</v>
      </c>
      <c r="G219" s="21">
        <v>20</v>
      </c>
      <c r="H219" s="21">
        <v>20</v>
      </c>
    </row>
    <row r="220" spans="1:8" ht="31.5" x14ac:dyDescent="0.25">
      <c r="A220" s="18" t="s">
        <v>183</v>
      </c>
      <c r="B220" s="19" t="s">
        <v>33</v>
      </c>
      <c r="C220" s="19" t="s">
        <v>56</v>
      </c>
      <c r="D220" s="14" t="s">
        <v>184</v>
      </c>
      <c r="E220" s="14"/>
      <c r="F220" s="20">
        <f>F221</f>
        <v>25</v>
      </c>
      <c r="G220" s="20">
        <f t="shared" ref="G220:H222" si="77">G221</f>
        <v>25</v>
      </c>
      <c r="H220" s="20">
        <f t="shared" si="77"/>
        <v>25</v>
      </c>
    </row>
    <row r="221" spans="1:8" ht="15.75" x14ac:dyDescent="0.25">
      <c r="A221" s="18" t="s">
        <v>87</v>
      </c>
      <c r="B221" s="19" t="s">
        <v>33</v>
      </c>
      <c r="C221" s="19" t="s">
        <v>56</v>
      </c>
      <c r="D221" s="14" t="s">
        <v>185</v>
      </c>
      <c r="E221" s="14"/>
      <c r="F221" s="20">
        <f>F222</f>
        <v>25</v>
      </c>
      <c r="G221" s="20">
        <f t="shared" si="77"/>
        <v>25</v>
      </c>
      <c r="H221" s="20">
        <f t="shared" si="77"/>
        <v>25</v>
      </c>
    </row>
    <row r="222" spans="1:8" ht="31.5" x14ac:dyDescent="0.25">
      <c r="A222" s="18" t="s">
        <v>30</v>
      </c>
      <c r="B222" s="19" t="s">
        <v>33</v>
      </c>
      <c r="C222" s="19" t="s">
        <v>56</v>
      </c>
      <c r="D222" s="14" t="s">
        <v>185</v>
      </c>
      <c r="E222" s="14">
        <v>200</v>
      </c>
      <c r="F222" s="20">
        <f>F223</f>
        <v>25</v>
      </c>
      <c r="G222" s="20">
        <f t="shared" si="77"/>
        <v>25</v>
      </c>
      <c r="H222" s="20">
        <f t="shared" si="77"/>
        <v>25</v>
      </c>
    </row>
    <row r="223" spans="1:8" ht="31.5" x14ac:dyDescent="0.25">
      <c r="A223" s="18" t="s">
        <v>31</v>
      </c>
      <c r="B223" s="19" t="s">
        <v>33</v>
      </c>
      <c r="C223" s="19" t="s">
        <v>56</v>
      </c>
      <c r="D223" s="14" t="s">
        <v>185</v>
      </c>
      <c r="E223" s="14">
        <v>240</v>
      </c>
      <c r="F223" s="20">
        <v>25</v>
      </c>
      <c r="G223" s="21">
        <v>25</v>
      </c>
      <c r="H223" s="21">
        <v>25</v>
      </c>
    </row>
    <row r="224" spans="1:8" ht="47.25" x14ac:dyDescent="0.25">
      <c r="A224" s="16" t="s">
        <v>186</v>
      </c>
      <c r="B224" s="13" t="s">
        <v>33</v>
      </c>
      <c r="C224" s="13" t="s">
        <v>56</v>
      </c>
      <c r="D224" s="17" t="s">
        <v>187</v>
      </c>
      <c r="E224" s="17"/>
      <c r="F224" s="15">
        <f>F226</f>
        <v>180.4</v>
      </c>
      <c r="G224" s="15">
        <f>G226</f>
        <v>180.4</v>
      </c>
      <c r="H224" s="15">
        <f>H226</f>
        <v>180.6</v>
      </c>
    </row>
    <row r="225" spans="1:8" ht="63" x14ac:dyDescent="0.25">
      <c r="A225" s="23" t="s">
        <v>188</v>
      </c>
      <c r="B225" s="19" t="s">
        <v>33</v>
      </c>
      <c r="C225" s="19" t="s">
        <v>56</v>
      </c>
      <c r="D225" s="14" t="s">
        <v>189</v>
      </c>
      <c r="E225" s="14"/>
      <c r="F225" s="20">
        <f>F226</f>
        <v>180.4</v>
      </c>
      <c r="G225" s="20">
        <f t="shared" ref="G225:H227" si="78">G226</f>
        <v>180.4</v>
      </c>
      <c r="H225" s="20">
        <f t="shared" si="78"/>
        <v>180.6</v>
      </c>
    </row>
    <row r="226" spans="1:8" ht="63" x14ac:dyDescent="0.25">
      <c r="A226" s="39" t="s">
        <v>188</v>
      </c>
      <c r="B226" s="19" t="s">
        <v>33</v>
      </c>
      <c r="C226" s="19" t="s">
        <v>56</v>
      </c>
      <c r="D226" s="14" t="s">
        <v>190</v>
      </c>
      <c r="E226" s="14"/>
      <c r="F226" s="20">
        <f>F227</f>
        <v>180.4</v>
      </c>
      <c r="G226" s="20">
        <f t="shared" si="78"/>
        <v>180.4</v>
      </c>
      <c r="H226" s="20">
        <f t="shared" si="78"/>
        <v>180.6</v>
      </c>
    </row>
    <row r="227" spans="1:8" ht="31.5" x14ac:dyDescent="0.25">
      <c r="A227" s="18" t="s">
        <v>30</v>
      </c>
      <c r="B227" s="19" t="s">
        <v>33</v>
      </c>
      <c r="C227" s="19" t="s">
        <v>56</v>
      </c>
      <c r="D227" s="14" t="s">
        <v>190</v>
      </c>
      <c r="E227" s="14">
        <v>200</v>
      </c>
      <c r="F227" s="20">
        <f>F228</f>
        <v>180.4</v>
      </c>
      <c r="G227" s="20">
        <f t="shared" si="78"/>
        <v>180.4</v>
      </c>
      <c r="H227" s="20">
        <f t="shared" si="78"/>
        <v>180.6</v>
      </c>
    </row>
    <row r="228" spans="1:8" ht="31.5" x14ac:dyDescent="0.25">
      <c r="A228" s="18" t="s">
        <v>31</v>
      </c>
      <c r="B228" s="19" t="s">
        <v>33</v>
      </c>
      <c r="C228" s="19" t="s">
        <v>56</v>
      </c>
      <c r="D228" s="14" t="s">
        <v>190</v>
      </c>
      <c r="E228" s="14">
        <v>240</v>
      </c>
      <c r="F228" s="20">
        <v>180.4</v>
      </c>
      <c r="G228" s="21">
        <v>180.4</v>
      </c>
      <c r="H228" s="21">
        <v>180.6</v>
      </c>
    </row>
    <row r="229" spans="1:8" ht="16.5" thickBot="1" x14ac:dyDescent="0.3">
      <c r="A229" s="16" t="s">
        <v>191</v>
      </c>
      <c r="B229" s="13" t="s">
        <v>33</v>
      </c>
      <c r="C229" s="13" t="s">
        <v>192</v>
      </c>
      <c r="D229" s="17"/>
      <c r="E229" s="17"/>
      <c r="F229" s="15">
        <f>F230</f>
        <v>40737.299999999996</v>
      </c>
      <c r="G229" s="15">
        <f t="shared" ref="G229:H229" si="79">G230</f>
        <v>29498.5</v>
      </c>
      <c r="H229" s="15">
        <f t="shared" si="79"/>
        <v>30218.5</v>
      </c>
    </row>
    <row r="230" spans="1:8" ht="63.75" thickBot="1" x14ac:dyDescent="0.3">
      <c r="A230" s="40" t="s">
        <v>193</v>
      </c>
      <c r="B230" s="13" t="s">
        <v>33</v>
      </c>
      <c r="C230" s="13" t="s">
        <v>192</v>
      </c>
      <c r="D230" s="17" t="s">
        <v>194</v>
      </c>
      <c r="E230" s="17"/>
      <c r="F230" s="15">
        <f>F235+F243+F239+F231+F247+F251</f>
        <v>40737.299999999996</v>
      </c>
      <c r="G230" s="15">
        <f t="shared" ref="G230" si="80">G235+G243+G239+G231+G247</f>
        <v>29498.5</v>
      </c>
      <c r="H230" s="15">
        <f>H235+H243+H239+H231+H247+H251</f>
        <v>30218.5</v>
      </c>
    </row>
    <row r="231" spans="1:8" ht="32.25" thickBot="1" x14ac:dyDescent="0.3">
      <c r="A231" s="22" t="s">
        <v>195</v>
      </c>
      <c r="B231" s="19" t="s">
        <v>33</v>
      </c>
      <c r="C231" s="19" t="s">
        <v>192</v>
      </c>
      <c r="D231" s="14" t="s">
        <v>196</v>
      </c>
      <c r="E231" s="14"/>
      <c r="F231" s="20">
        <f>F232</f>
        <v>2417.1999999999998</v>
      </c>
      <c r="G231" s="20">
        <f t="shared" ref="G231:H233" si="81">G232</f>
        <v>3639.2</v>
      </c>
      <c r="H231" s="20">
        <f t="shared" si="81"/>
        <v>4203</v>
      </c>
    </row>
    <row r="232" spans="1:8" ht="31.5" x14ac:dyDescent="0.25">
      <c r="A232" s="18" t="s">
        <v>197</v>
      </c>
      <c r="B232" s="19" t="s">
        <v>33</v>
      </c>
      <c r="C232" s="19" t="s">
        <v>192</v>
      </c>
      <c r="D232" s="14" t="s">
        <v>198</v>
      </c>
      <c r="E232" s="14"/>
      <c r="F232" s="20">
        <f>F233</f>
        <v>2417.1999999999998</v>
      </c>
      <c r="G232" s="20">
        <f t="shared" si="81"/>
        <v>3639.2</v>
      </c>
      <c r="H232" s="20">
        <f t="shared" si="81"/>
        <v>4203</v>
      </c>
    </row>
    <row r="233" spans="1:8" ht="31.5" x14ac:dyDescent="0.25">
      <c r="A233" s="18" t="s">
        <v>30</v>
      </c>
      <c r="B233" s="19" t="s">
        <v>33</v>
      </c>
      <c r="C233" s="19" t="s">
        <v>192</v>
      </c>
      <c r="D233" s="14" t="s">
        <v>198</v>
      </c>
      <c r="E233" s="14">
        <v>200</v>
      </c>
      <c r="F233" s="20">
        <f>F234</f>
        <v>2417.1999999999998</v>
      </c>
      <c r="G233" s="20">
        <f t="shared" si="81"/>
        <v>3639.2</v>
      </c>
      <c r="H233" s="20">
        <f t="shared" si="81"/>
        <v>4203</v>
      </c>
    </row>
    <row r="234" spans="1:8" ht="31.5" x14ac:dyDescent="0.25">
      <c r="A234" s="18" t="s">
        <v>31</v>
      </c>
      <c r="B234" s="19" t="s">
        <v>33</v>
      </c>
      <c r="C234" s="19" t="s">
        <v>192</v>
      </c>
      <c r="D234" s="14" t="s">
        <v>198</v>
      </c>
      <c r="E234" s="14">
        <v>240</v>
      </c>
      <c r="F234" s="20">
        <v>2417.1999999999998</v>
      </c>
      <c r="G234" s="20">
        <v>3639.2</v>
      </c>
      <c r="H234" s="20">
        <v>4203</v>
      </c>
    </row>
    <row r="235" spans="1:8" ht="16.5" thickBot="1" x14ac:dyDescent="0.3">
      <c r="A235" s="22" t="s">
        <v>199</v>
      </c>
      <c r="B235" s="19" t="s">
        <v>33</v>
      </c>
      <c r="C235" s="19" t="s">
        <v>192</v>
      </c>
      <c r="D235" s="14" t="s">
        <v>200</v>
      </c>
      <c r="E235" s="14"/>
      <c r="F235" s="20">
        <f>F236</f>
        <v>15518.5</v>
      </c>
      <c r="G235" s="20">
        <f t="shared" ref="G235:H237" si="82">G236</f>
        <v>5729.6</v>
      </c>
      <c r="H235" s="20">
        <f t="shared" si="82"/>
        <v>3203</v>
      </c>
    </row>
    <row r="236" spans="1:8" ht="31.5" x14ac:dyDescent="0.25">
      <c r="A236" s="18" t="s">
        <v>197</v>
      </c>
      <c r="B236" s="19" t="s">
        <v>33</v>
      </c>
      <c r="C236" s="19" t="s">
        <v>192</v>
      </c>
      <c r="D236" s="14" t="s">
        <v>201</v>
      </c>
      <c r="E236" s="14"/>
      <c r="F236" s="20">
        <f>F237</f>
        <v>15518.5</v>
      </c>
      <c r="G236" s="20">
        <f t="shared" si="82"/>
        <v>5729.6</v>
      </c>
      <c r="H236" s="20">
        <f t="shared" si="82"/>
        <v>3203</v>
      </c>
    </row>
    <row r="237" spans="1:8" ht="31.5" x14ac:dyDescent="0.25">
      <c r="A237" s="18" t="s">
        <v>30</v>
      </c>
      <c r="B237" s="19" t="s">
        <v>33</v>
      </c>
      <c r="C237" s="19" t="s">
        <v>192</v>
      </c>
      <c r="D237" s="14" t="s">
        <v>201</v>
      </c>
      <c r="E237" s="14">
        <v>200</v>
      </c>
      <c r="F237" s="20">
        <f>F238</f>
        <v>15518.5</v>
      </c>
      <c r="G237" s="20">
        <f t="shared" si="82"/>
        <v>5729.6</v>
      </c>
      <c r="H237" s="20">
        <f t="shared" si="82"/>
        <v>3203</v>
      </c>
    </row>
    <row r="238" spans="1:8" ht="31.5" x14ac:dyDescent="0.25">
      <c r="A238" s="18" t="s">
        <v>31</v>
      </c>
      <c r="B238" s="19" t="s">
        <v>33</v>
      </c>
      <c r="C238" s="19" t="s">
        <v>192</v>
      </c>
      <c r="D238" s="14" t="s">
        <v>201</v>
      </c>
      <c r="E238" s="14">
        <v>240</v>
      </c>
      <c r="F238" s="21">
        <v>15518.5</v>
      </c>
      <c r="G238" s="21">
        <v>5729.6</v>
      </c>
      <c r="H238" s="21">
        <v>3203</v>
      </c>
    </row>
    <row r="239" spans="1:8" ht="31.5" x14ac:dyDescent="0.25">
      <c r="A239" s="33" t="s">
        <v>202</v>
      </c>
      <c r="B239" s="19" t="s">
        <v>33</v>
      </c>
      <c r="C239" s="19" t="s">
        <v>192</v>
      </c>
      <c r="D239" s="14" t="s">
        <v>203</v>
      </c>
      <c r="E239" s="14"/>
      <c r="F239" s="21">
        <f>F240</f>
        <v>801.6</v>
      </c>
      <c r="G239" s="21">
        <f t="shared" ref="G239:H241" si="83">G240</f>
        <v>500</v>
      </c>
      <c r="H239" s="21">
        <f t="shared" si="83"/>
        <v>2406.5</v>
      </c>
    </row>
    <row r="240" spans="1:8" ht="31.5" x14ac:dyDescent="0.25">
      <c r="A240" s="18" t="s">
        <v>197</v>
      </c>
      <c r="B240" s="19" t="s">
        <v>33</v>
      </c>
      <c r="C240" s="19" t="s">
        <v>192</v>
      </c>
      <c r="D240" s="14" t="s">
        <v>204</v>
      </c>
      <c r="E240" s="14"/>
      <c r="F240" s="21">
        <f>F241</f>
        <v>801.6</v>
      </c>
      <c r="G240" s="21">
        <f t="shared" si="83"/>
        <v>500</v>
      </c>
      <c r="H240" s="21">
        <f t="shared" si="83"/>
        <v>2406.5</v>
      </c>
    </row>
    <row r="241" spans="1:8" ht="31.5" x14ac:dyDescent="0.25">
      <c r="A241" s="18" t="s">
        <v>30</v>
      </c>
      <c r="B241" s="19" t="s">
        <v>33</v>
      </c>
      <c r="C241" s="19" t="s">
        <v>192</v>
      </c>
      <c r="D241" s="14" t="s">
        <v>204</v>
      </c>
      <c r="E241" s="14">
        <v>200</v>
      </c>
      <c r="F241" s="21">
        <f>F242</f>
        <v>801.6</v>
      </c>
      <c r="G241" s="21">
        <f t="shared" si="83"/>
        <v>500</v>
      </c>
      <c r="H241" s="21">
        <f t="shared" si="83"/>
        <v>2406.5</v>
      </c>
    </row>
    <row r="242" spans="1:8" ht="31.5" x14ac:dyDescent="0.25">
      <c r="A242" s="18" t="s">
        <v>31</v>
      </c>
      <c r="B242" s="19" t="s">
        <v>33</v>
      </c>
      <c r="C242" s="19" t="s">
        <v>192</v>
      </c>
      <c r="D242" s="14" t="s">
        <v>204</v>
      </c>
      <c r="E242" s="14">
        <v>240</v>
      </c>
      <c r="F242" s="21">
        <v>801.6</v>
      </c>
      <c r="G242" s="21">
        <v>500</v>
      </c>
      <c r="H242" s="21">
        <v>2406.5</v>
      </c>
    </row>
    <row r="243" spans="1:8" ht="63.75" thickBot="1" x14ac:dyDescent="0.3">
      <c r="A243" s="22" t="s">
        <v>205</v>
      </c>
      <c r="B243" s="19" t="s">
        <v>33</v>
      </c>
      <c r="C243" s="19" t="s">
        <v>192</v>
      </c>
      <c r="D243" s="14" t="s">
        <v>206</v>
      </c>
      <c r="E243" s="14"/>
      <c r="F243" s="20">
        <f>F244</f>
        <v>17000</v>
      </c>
      <c r="G243" s="20">
        <f t="shared" ref="G243:H245" si="84">G244</f>
        <v>17000</v>
      </c>
      <c r="H243" s="20">
        <f t="shared" si="84"/>
        <v>17000</v>
      </c>
    </row>
    <row r="244" spans="1:8" ht="31.5" x14ac:dyDescent="0.25">
      <c r="A244" s="18" t="s">
        <v>197</v>
      </c>
      <c r="B244" s="19" t="s">
        <v>33</v>
      </c>
      <c r="C244" s="19" t="s">
        <v>192</v>
      </c>
      <c r="D244" s="14" t="s">
        <v>207</v>
      </c>
      <c r="E244" s="14"/>
      <c r="F244" s="20">
        <f>F245</f>
        <v>17000</v>
      </c>
      <c r="G244" s="20">
        <f t="shared" si="84"/>
        <v>17000</v>
      </c>
      <c r="H244" s="20">
        <f t="shared" si="84"/>
        <v>17000</v>
      </c>
    </row>
    <row r="245" spans="1:8" ht="15.75" x14ac:dyDescent="0.25">
      <c r="A245" s="18" t="s">
        <v>41</v>
      </c>
      <c r="B245" s="19" t="s">
        <v>33</v>
      </c>
      <c r="C245" s="19" t="s">
        <v>192</v>
      </c>
      <c r="D245" s="14" t="s">
        <v>207</v>
      </c>
      <c r="E245" s="14">
        <v>500</v>
      </c>
      <c r="F245" s="20">
        <f>F246</f>
        <v>17000</v>
      </c>
      <c r="G245" s="20">
        <f t="shared" si="84"/>
        <v>17000</v>
      </c>
      <c r="H245" s="20">
        <f t="shared" si="84"/>
        <v>17000</v>
      </c>
    </row>
    <row r="246" spans="1:8" ht="15.75" x14ac:dyDescent="0.25">
      <c r="A246" s="18" t="s">
        <v>208</v>
      </c>
      <c r="B246" s="19" t="s">
        <v>33</v>
      </c>
      <c r="C246" s="19" t="s">
        <v>192</v>
      </c>
      <c r="D246" s="14" t="s">
        <v>207</v>
      </c>
      <c r="E246" s="14">
        <v>540</v>
      </c>
      <c r="F246" s="20">
        <v>17000</v>
      </c>
      <c r="G246" s="20">
        <v>17000</v>
      </c>
      <c r="H246" s="20">
        <v>17000</v>
      </c>
    </row>
    <row r="247" spans="1:8" ht="94.5" x14ac:dyDescent="0.25">
      <c r="A247" s="18" t="s">
        <v>209</v>
      </c>
      <c r="B247" s="19" t="s">
        <v>33</v>
      </c>
      <c r="C247" s="19" t="s">
        <v>192</v>
      </c>
      <c r="D247" s="14" t="s">
        <v>210</v>
      </c>
      <c r="E247" s="14"/>
      <c r="F247" s="20">
        <f>F248</f>
        <v>1000</v>
      </c>
      <c r="G247" s="20">
        <f t="shared" ref="G247:H249" si="85">G248</f>
        <v>2629.7</v>
      </c>
      <c r="H247" s="20">
        <f t="shared" si="85"/>
        <v>2203</v>
      </c>
    </row>
    <row r="248" spans="1:8" ht="31.5" x14ac:dyDescent="0.25">
      <c r="A248" s="18" t="s">
        <v>197</v>
      </c>
      <c r="B248" s="19" t="s">
        <v>33</v>
      </c>
      <c r="C248" s="19" t="s">
        <v>192</v>
      </c>
      <c r="D248" s="14" t="s">
        <v>211</v>
      </c>
      <c r="E248" s="14"/>
      <c r="F248" s="20">
        <f>F249</f>
        <v>1000</v>
      </c>
      <c r="G248" s="20">
        <f t="shared" si="85"/>
        <v>2629.7</v>
      </c>
      <c r="H248" s="20">
        <f t="shared" si="85"/>
        <v>2203</v>
      </c>
    </row>
    <row r="249" spans="1:8" ht="31.5" x14ac:dyDescent="0.25">
      <c r="A249" s="18" t="s">
        <v>30</v>
      </c>
      <c r="B249" s="19" t="s">
        <v>33</v>
      </c>
      <c r="C249" s="19" t="s">
        <v>192</v>
      </c>
      <c r="D249" s="14" t="s">
        <v>211</v>
      </c>
      <c r="E249" s="14">
        <v>200</v>
      </c>
      <c r="F249" s="20">
        <f>F250</f>
        <v>1000</v>
      </c>
      <c r="G249" s="20">
        <f t="shared" si="85"/>
        <v>2629.7</v>
      </c>
      <c r="H249" s="20">
        <f t="shared" si="85"/>
        <v>2203</v>
      </c>
    </row>
    <row r="250" spans="1:8" ht="31.5" x14ac:dyDescent="0.25">
      <c r="A250" s="18" t="s">
        <v>31</v>
      </c>
      <c r="B250" s="19" t="s">
        <v>33</v>
      </c>
      <c r="C250" s="19" t="s">
        <v>192</v>
      </c>
      <c r="D250" s="14" t="s">
        <v>211</v>
      </c>
      <c r="E250" s="14">
        <v>240</v>
      </c>
      <c r="F250" s="20">
        <v>1000</v>
      </c>
      <c r="G250" s="20">
        <v>2629.7</v>
      </c>
      <c r="H250" s="20">
        <v>2203</v>
      </c>
    </row>
    <row r="251" spans="1:8" ht="31.5" x14ac:dyDescent="0.25">
      <c r="A251" s="18" t="s">
        <v>212</v>
      </c>
      <c r="B251" s="19" t="s">
        <v>33</v>
      </c>
      <c r="C251" s="19" t="s">
        <v>192</v>
      </c>
      <c r="D251" s="14" t="s">
        <v>213</v>
      </c>
      <c r="E251" s="14"/>
      <c r="F251" s="20">
        <f>F252+F255</f>
        <v>4000</v>
      </c>
      <c r="G251" s="20">
        <f t="shared" ref="G251:H251" si="86">G252+G255</f>
        <v>0</v>
      </c>
      <c r="H251" s="20">
        <f t="shared" si="86"/>
        <v>1203</v>
      </c>
    </row>
    <row r="252" spans="1:8" ht="47.25" x14ac:dyDescent="0.25">
      <c r="A252" s="18" t="s">
        <v>214</v>
      </c>
      <c r="B252" s="19" t="s">
        <v>33</v>
      </c>
      <c r="C252" s="19" t="s">
        <v>192</v>
      </c>
      <c r="D252" s="14" t="s">
        <v>215</v>
      </c>
      <c r="E252" s="14"/>
      <c r="F252" s="20">
        <f>F253</f>
        <v>1000</v>
      </c>
      <c r="G252" s="20">
        <f t="shared" ref="G252:H253" si="87">G253</f>
        <v>0</v>
      </c>
      <c r="H252" s="20">
        <f t="shared" si="87"/>
        <v>0</v>
      </c>
    </row>
    <row r="253" spans="1:8" ht="31.5" x14ac:dyDescent="0.25">
      <c r="A253" s="18" t="s">
        <v>30</v>
      </c>
      <c r="B253" s="19" t="s">
        <v>33</v>
      </c>
      <c r="C253" s="19" t="s">
        <v>192</v>
      </c>
      <c r="D253" s="14" t="s">
        <v>215</v>
      </c>
      <c r="E253" s="14">
        <v>200</v>
      </c>
      <c r="F253" s="20">
        <f>F254</f>
        <v>1000</v>
      </c>
      <c r="G253" s="20">
        <f t="shared" si="87"/>
        <v>0</v>
      </c>
      <c r="H253" s="20">
        <f t="shared" si="87"/>
        <v>0</v>
      </c>
    </row>
    <row r="254" spans="1:8" ht="31.5" x14ac:dyDescent="0.25">
      <c r="A254" s="18" t="s">
        <v>31</v>
      </c>
      <c r="B254" s="19" t="s">
        <v>33</v>
      </c>
      <c r="C254" s="19" t="s">
        <v>192</v>
      </c>
      <c r="D254" s="14" t="s">
        <v>215</v>
      </c>
      <c r="E254" s="14">
        <v>240</v>
      </c>
      <c r="F254" s="20">
        <v>1000</v>
      </c>
      <c r="G254" s="20">
        <v>0</v>
      </c>
      <c r="H254" s="20">
        <v>0</v>
      </c>
    </row>
    <row r="255" spans="1:8" ht="63" x14ac:dyDescent="0.25">
      <c r="A255" s="18" t="s">
        <v>216</v>
      </c>
      <c r="B255" s="19" t="s">
        <v>33</v>
      </c>
      <c r="C255" s="19" t="s">
        <v>192</v>
      </c>
      <c r="D255" s="14" t="s">
        <v>217</v>
      </c>
      <c r="E255" s="14"/>
      <c r="F255" s="20">
        <f>F256</f>
        <v>3000</v>
      </c>
      <c r="G255" s="20">
        <v>0</v>
      </c>
      <c r="H255" s="20">
        <f>H256</f>
        <v>1203</v>
      </c>
    </row>
    <row r="256" spans="1:8" ht="31.5" x14ac:dyDescent="0.25">
      <c r="A256" s="18" t="s">
        <v>30</v>
      </c>
      <c r="B256" s="19" t="s">
        <v>33</v>
      </c>
      <c r="C256" s="19" t="s">
        <v>192</v>
      </c>
      <c r="D256" s="14" t="s">
        <v>217</v>
      </c>
      <c r="E256" s="14">
        <v>200</v>
      </c>
      <c r="F256" s="20">
        <f>F257</f>
        <v>3000</v>
      </c>
      <c r="G256" s="20">
        <v>0</v>
      </c>
      <c r="H256" s="20">
        <f>H257</f>
        <v>1203</v>
      </c>
    </row>
    <row r="257" spans="1:8" ht="31.5" x14ac:dyDescent="0.25">
      <c r="A257" s="18" t="s">
        <v>31</v>
      </c>
      <c r="B257" s="19" t="s">
        <v>33</v>
      </c>
      <c r="C257" s="19" t="s">
        <v>192</v>
      </c>
      <c r="D257" s="14" t="s">
        <v>217</v>
      </c>
      <c r="E257" s="14">
        <v>240</v>
      </c>
      <c r="F257" s="20">
        <v>3000</v>
      </c>
      <c r="G257" s="20">
        <v>0</v>
      </c>
      <c r="H257" s="20">
        <v>1203</v>
      </c>
    </row>
    <row r="258" spans="1:8" ht="15.75" x14ac:dyDescent="0.25">
      <c r="A258" s="16" t="s">
        <v>218</v>
      </c>
      <c r="B258" s="13" t="s">
        <v>33</v>
      </c>
      <c r="C258" s="13">
        <v>12</v>
      </c>
      <c r="D258" s="17"/>
      <c r="E258" s="17"/>
      <c r="F258" s="15">
        <f>F259+F264+F270+F295</f>
        <v>603</v>
      </c>
      <c r="G258" s="15">
        <f t="shared" ref="G258:H258" si="88">G259+G264+G270</f>
        <v>553</v>
      </c>
      <c r="H258" s="15">
        <f t="shared" si="88"/>
        <v>553</v>
      </c>
    </row>
    <row r="259" spans="1:8" ht="32.25" thickBot="1" x14ac:dyDescent="0.3">
      <c r="A259" s="25" t="s">
        <v>219</v>
      </c>
      <c r="B259" s="13" t="s">
        <v>33</v>
      </c>
      <c r="C259" s="13">
        <v>12</v>
      </c>
      <c r="D259" s="17" t="s">
        <v>220</v>
      </c>
      <c r="E259" s="17"/>
      <c r="F259" s="15">
        <f>F260</f>
        <v>80</v>
      </c>
      <c r="G259" s="15">
        <f t="shared" ref="G259:H262" si="89">G260</f>
        <v>30</v>
      </c>
      <c r="H259" s="15">
        <f t="shared" si="89"/>
        <v>30</v>
      </c>
    </row>
    <row r="260" spans="1:8" ht="32.25" thickBot="1" x14ac:dyDescent="0.3">
      <c r="A260" s="22" t="s">
        <v>221</v>
      </c>
      <c r="B260" s="19" t="s">
        <v>33</v>
      </c>
      <c r="C260" s="19">
        <v>12</v>
      </c>
      <c r="D260" s="14" t="s">
        <v>222</v>
      </c>
      <c r="E260" s="14"/>
      <c r="F260" s="20">
        <f>F261</f>
        <v>80</v>
      </c>
      <c r="G260" s="20">
        <f t="shared" si="89"/>
        <v>30</v>
      </c>
      <c r="H260" s="20">
        <f t="shared" si="89"/>
        <v>30</v>
      </c>
    </row>
    <row r="261" spans="1:8" ht="15.75" x14ac:dyDescent="0.25">
      <c r="A261" s="18" t="s">
        <v>87</v>
      </c>
      <c r="B261" s="19" t="s">
        <v>33</v>
      </c>
      <c r="C261" s="19">
        <v>12</v>
      </c>
      <c r="D261" s="14" t="s">
        <v>223</v>
      </c>
      <c r="E261" s="14"/>
      <c r="F261" s="20">
        <f>F262</f>
        <v>80</v>
      </c>
      <c r="G261" s="20">
        <f t="shared" si="89"/>
        <v>30</v>
      </c>
      <c r="H261" s="20">
        <f t="shared" si="89"/>
        <v>30</v>
      </c>
    </row>
    <row r="262" spans="1:8" ht="31.5" x14ac:dyDescent="0.25">
      <c r="A262" s="18" t="s">
        <v>30</v>
      </c>
      <c r="B262" s="19" t="s">
        <v>33</v>
      </c>
      <c r="C262" s="19">
        <v>12</v>
      </c>
      <c r="D262" s="14" t="s">
        <v>223</v>
      </c>
      <c r="E262" s="14">
        <v>200</v>
      </c>
      <c r="F262" s="20">
        <f>F263</f>
        <v>80</v>
      </c>
      <c r="G262" s="20">
        <f t="shared" si="89"/>
        <v>30</v>
      </c>
      <c r="H262" s="20">
        <f t="shared" si="89"/>
        <v>30</v>
      </c>
    </row>
    <row r="263" spans="1:8" ht="31.5" x14ac:dyDescent="0.25">
      <c r="A263" s="18" t="s">
        <v>31</v>
      </c>
      <c r="B263" s="19" t="s">
        <v>33</v>
      </c>
      <c r="C263" s="19">
        <v>12</v>
      </c>
      <c r="D263" s="14" t="s">
        <v>223</v>
      </c>
      <c r="E263" s="14">
        <v>240</v>
      </c>
      <c r="F263" s="20">
        <v>80</v>
      </c>
      <c r="G263" s="21">
        <v>30</v>
      </c>
      <c r="H263" s="21">
        <v>30</v>
      </c>
    </row>
    <row r="264" spans="1:8" ht="48" thickBot="1" x14ac:dyDescent="0.3">
      <c r="A264" s="25" t="s">
        <v>224</v>
      </c>
      <c r="B264" s="13" t="s">
        <v>33</v>
      </c>
      <c r="C264" s="13">
        <v>12</v>
      </c>
      <c r="D264" s="17" t="s">
        <v>225</v>
      </c>
      <c r="E264" s="17"/>
      <c r="F264" s="15">
        <f>F265</f>
        <v>115</v>
      </c>
      <c r="G264" s="15">
        <f t="shared" ref="G264:H268" si="90">G265</f>
        <v>115</v>
      </c>
      <c r="H264" s="15">
        <f t="shared" si="90"/>
        <v>115</v>
      </c>
    </row>
    <row r="265" spans="1:8" ht="32.25" thickBot="1" x14ac:dyDescent="0.3">
      <c r="A265" s="22" t="s">
        <v>226</v>
      </c>
      <c r="B265" s="19" t="s">
        <v>33</v>
      </c>
      <c r="C265" s="19">
        <v>12</v>
      </c>
      <c r="D265" s="14" t="s">
        <v>227</v>
      </c>
      <c r="E265" s="14"/>
      <c r="F265" s="20">
        <f>F266</f>
        <v>115</v>
      </c>
      <c r="G265" s="20">
        <f t="shared" si="90"/>
        <v>115</v>
      </c>
      <c r="H265" s="20">
        <f t="shared" si="90"/>
        <v>115</v>
      </c>
    </row>
    <row r="266" spans="1:8" ht="32.25" thickBot="1" x14ac:dyDescent="0.3">
      <c r="A266" s="22" t="s">
        <v>228</v>
      </c>
      <c r="B266" s="19" t="s">
        <v>33</v>
      </c>
      <c r="C266" s="19">
        <v>12</v>
      </c>
      <c r="D266" s="14" t="s">
        <v>229</v>
      </c>
      <c r="E266" s="14"/>
      <c r="F266" s="20">
        <f>F267</f>
        <v>115</v>
      </c>
      <c r="G266" s="20">
        <f t="shared" si="90"/>
        <v>115</v>
      </c>
      <c r="H266" s="20">
        <f t="shared" si="90"/>
        <v>115</v>
      </c>
    </row>
    <row r="267" spans="1:8" ht="15.75" x14ac:dyDescent="0.25">
      <c r="A267" s="18" t="s">
        <v>87</v>
      </c>
      <c r="B267" s="19" t="s">
        <v>33</v>
      </c>
      <c r="C267" s="19">
        <v>12</v>
      </c>
      <c r="D267" s="14" t="s">
        <v>230</v>
      </c>
      <c r="E267" s="14"/>
      <c r="F267" s="20">
        <f>F268</f>
        <v>115</v>
      </c>
      <c r="G267" s="20">
        <f t="shared" si="90"/>
        <v>115</v>
      </c>
      <c r="H267" s="20">
        <f t="shared" si="90"/>
        <v>115</v>
      </c>
    </row>
    <row r="268" spans="1:8" ht="31.5" x14ac:dyDescent="0.25">
      <c r="A268" s="18" t="s">
        <v>30</v>
      </c>
      <c r="B268" s="19" t="s">
        <v>33</v>
      </c>
      <c r="C268" s="19">
        <v>12</v>
      </c>
      <c r="D268" s="14" t="s">
        <v>230</v>
      </c>
      <c r="E268" s="14">
        <v>200</v>
      </c>
      <c r="F268" s="20">
        <f>F269</f>
        <v>115</v>
      </c>
      <c r="G268" s="20">
        <f t="shared" si="90"/>
        <v>115</v>
      </c>
      <c r="H268" s="20">
        <f t="shared" si="90"/>
        <v>115</v>
      </c>
    </row>
    <row r="269" spans="1:8" ht="31.5" x14ac:dyDescent="0.25">
      <c r="A269" s="18" t="s">
        <v>31</v>
      </c>
      <c r="B269" s="19" t="s">
        <v>33</v>
      </c>
      <c r="C269" s="19">
        <v>12</v>
      </c>
      <c r="D269" s="14" t="s">
        <v>230</v>
      </c>
      <c r="E269" s="14">
        <v>240</v>
      </c>
      <c r="F269" s="20">
        <v>115</v>
      </c>
      <c r="G269" s="21">
        <v>115</v>
      </c>
      <c r="H269" s="21">
        <v>115</v>
      </c>
    </row>
    <row r="270" spans="1:8" ht="63.75" thickBot="1" x14ac:dyDescent="0.3">
      <c r="A270" s="25" t="s">
        <v>231</v>
      </c>
      <c r="B270" s="13" t="s">
        <v>33</v>
      </c>
      <c r="C270" s="13">
        <v>12</v>
      </c>
      <c r="D270" s="17" t="s">
        <v>232</v>
      </c>
      <c r="E270" s="17"/>
      <c r="F270" s="15">
        <f>F271+F275+F279+F283+F287+F291</f>
        <v>408</v>
      </c>
      <c r="G270" s="15">
        <f>G271+G275+G279+G283+G287+G291</f>
        <v>408</v>
      </c>
      <c r="H270" s="15">
        <f>H271+H275+H279+H283+H287+H291</f>
        <v>408</v>
      </c>
    </row>
    <row r="271" spans="1:8" ht="32.25" thickBot="1" x14ac:dyDescent="0.3">
      <c r="A271" s="22" t="s">
        <v>233</v>
      </c>
      <c r="B271" s="19" t="s">
        <v>33</v>
      </c>
      <c r="C271" s="19">
        <v>12</v>
      </c>
      <c r="D271" s="14" t="s">
        <v>234</v>
      </c>
      <c r="E271" s="14"/>
      <c r="F271" s="20">
        <f>F272</f>
        <v>200</v>
      </c>
      <c r="G271" s="20">
        <f t="shared" ref="G271:H273" si="91">G272</f>
        <v>200</v>
      </c>
      <c r="H271" s="20">
        <f t="shared" si="91"/>
        <v>200</v>
      </c>
    </row>
    <row r="272" spans="1:8" ht="15.75" x14ac:dyDescent="0.25">
      <c r="A272" s="18" t="s">
        <v>87</v>
      </c>
      <c r="B272" s="19" t="s">
        <v>33</v>
      </c>
      <c r="C272" s="19">
        <v>12</v>
      </c>
      <c r="D272" s="14" t="s">
        <v>235</v>
      </c>
      <c r="E272" s="14"/>
      <c r="F272" s="20">
        <f>F273</f>
        <v>200</v>
      </c>
      <c r="G272" s="20">
        <f t="shared" si="91"/>
        <v>200</v>
      </c>
      <c r="H272" s="20">
        <f t="shared" si="91"/>
        <v>200</v>
      </c>
    </row>
    <row r="273" spans="1:8" ht="31.5" x14ac:dyDescent="0.25">
      <c r="A273" s="18" t="s">
        <v>30</v>
      </c>
      <c r="B273" s="19" t="s">
        <v>33</v>
      </c>
      <c r="C273" s="19">
        <v>12</v>
      </c>
      <c r="D273" s="14" t="s">
        <v>235</v>
      </c>
      <c r="E273" s="14">
        <v>200</v>
      </c>
      <c r="F273" s="20">
        <f>F274</f>
        <v>200</v>
      </c>
      <c r="G273" s="20">
        <f t="shared" si="91"/>
        <v>200</v>
      </c>
      <c r="H273" s="20">
        <f t="shared" si="91"/>
        <v>200</v>
      </c>
    </row>
    <row r="274" spans="1:8" ht="31.5" x14ac:dyDescent="0.25">
      <c r="A274" s="18" t="s">
        <v>31</v>
      </c>
      <c r="B274" s="19" t="s">
        <v>33</v>
      </c>
      <c r="C274" s="19">
        <v>12</v>
      </c>
      <c r="D274" s="14" t="s">
        <v>235</v>
      </c>
      <c r="E274" s="14">
        <v>240</v>
      </c>
      <c r="F274" s="20">
        <v>200</v>
      </c>
      <c r="G274" s="21">
        <v>200</v>
      </c>
      <c r="H274" s="21">
        <v>200</v>
      </c>
    </row>
    <row r="275" spans="1:8" ht="48" hidden="1" thickBot="1" x14ac:dyDescent="0.3">
      <c r="A275" s="22" t="s">
        <v>236</v>
      </c>
      <c r="B275" s="19" t="s">
        <v>33</v>
      </c>
      <c r="C275" s="19">
        <v>12</v>
      </c>
      <c r="D275" s="14" t="s">
        <v>237</v>
      </c>
      <c r="E275" s="14"/>
      <c r="F275" s="20">
        <f>F276</f>
        <v>0</v>
      </c>
      <c r="G275" s="20">
        <f t="shared" ref="G275:H277" si="92">G276</f>
        <v>0</v>
      </c>
      <c r="H275" s="20">
        <f t="shared" si="92"/>
        <v>0</v>
      </c>
    </row>
    <row r="276" spans="1:8" ht="15.75" hidden="1" x14ac:dyDescent="0.25">
      <c r="A276" s="18" t="s">
        <v>87</v>
      </c>
      <c r="B276" s="19" t="s">
        <v>33</v>
      </c>
      <c r="C276" s="19">
        <v>12</v>
      </c>
      <c r="D276" s="14" t="s">
        <v>238</v>
      </c>
      <c r="E276" s="14"/>
      <c r="F276" s="20">
        <f>F277</f>
        <v>0</v>
      </c>
      <c r="G276" s="20">
        <f t="shared" si="92"/>
        <v>0</v>
      </c>
      <c r="H276" s="20">
        <f t="shared" si="92"/>
        <v>0</v>
      </c>
    </row>
    <row r="277" spans="1:8" ht="31.5" hidden="1" x14ac:dyDescent="0.25">
      <c r="A277" s="18" t="s">
        <v>30</v>
      </c>
      <c r="B277" s="19" t="s">
        <v>33</v>
      </c>
      <c r="C277" s="19">
        <v>12</v>
      </c>
      <c r="D277" s="14" t="s">
        <v>238</v>
      </c>
      <c r="E277" s="14">
        <v>200</v>
      </c>
      <c r="F277" s="20">
        <f>F278</f>
        <v>0</v>
      </c>
      <c r="G277" s="20">
        <f t="shared" si="92"/>
        <v>0</v>
      </c>
      <c r="H277" s="20">
        <f t="shared" si="92"/>
        <v>0</v>
      </c>
    </row>
    <row r="278" spans="1:8" ht="31.5" hidden="1" x14ac:dyDescent="0.25">
      <c r="A278" s="18" t="s">
        <v>31</v>
      </c>
      <c r="B278" s="19" t="s">
        <v>33</v>
      </c>
      <c r="C278" s="19">
        <v>12</v>
      </c>
      <c r="D278" s="14" t="s">
        <v>238</v>
      </c>
      <c r="E278" s="14">
        <v>240</v>
      </c>
      <c r="F278" s="20"/>
      <c r="G278" s="21"/>
      <c r="H278" s="21"/>
    </row>
    <row r="279" spans="1:8" ht="63.75" hidden="1" thickBot="1" x14ac:dyDescent="0.3">
      <c r="A279" s="22" t="s">
        <v>239</v>
      </c>
      <c r="B279" s="19" t="s">
        <v>33</v>
      </c>
      <c r="C279" s="19">
        <v>12</v>
      </c>
      <c r="D279" s="14" t="s">
        <v>240</v>
      </c>
      <c r="E279" s="14"/>
      <c r="F279" s="20">
        <f>F280</f>
        <v>0</v>
      </c>
      <c r="G279" s="20">
        <f t="shared" ref="G279:H281" si="93">G280</f>
        <v>0</v>
      </c>
      <c r="H279" s="20">
        <f t="shared" si="93"/>
        <v>0</v>
      </c>
    </row>
    <row r="280" spans="1:8" ht="15.75" hidden="1" x14ac:dyDescent="0.25">
      <c r="A280" s="18" t="s">
        <v>87</v>
      </c>
      <c r="B280" s="19" t="s">
        <v>33</v>
      </c>
      <c r="C280" s="19">
        <v>12</v>
      </c>
      <c r="D280" s="14" t="s">
        <v>241</v>
      </c>
      <c r="E280" s="14"/>
      <c r="F280" s="20">
        <f>F281</f>
        <v>0</v>
      </c>
      <c r="G280" s="20">
        <f t="shared" si="93"/>
        <v>0</v>
      </c>
      <c r="H280" s="20">
        <f t="shared" si="93"/>
        <v>0</v>
      </c>
    </row>
    <row r="281" spans="1:8" ht="31.5" hidden="1" x14ac:dyDescent="0.25">
      <c r="A281" s="18" t="s">
        <v>30</v>
      </c>
      <c r="B281" s="19" t="s">
        <v>33</v>
      </c>
      <c r="C281" s="19">
        <v>12</v>
      </c>
      <c r="D281" s="14" t="s">
        <v>241</v>
      </c>
      <c r="E281" s="14">
        <v>200</v>
      </c>
      <c r="F281" s="20">
        <f>F282</f>
        <v>0</v>
      </c>
      <c r="G281" s="20">
        <f t="shared" si="93"/>
        <v>0</v>
      </c>
      <c r="H281" s="20">
        <f t="shared" si="93"/>
        <v>0</v>
      </c>
    </row>
    <row r="282" spans="1:8" ht="31.5" hidden="1" x14ac:dyDescent="0.25">
      <c r="A282" s="18" t="s">
        <v>31</v>
      </c>
      <c r="B282" s="19" t="s">
        <v>33</v>
      </c>
      <c r="C282" s="19">
        <v>12</v>
      </c>
      <c r="D282" s="14" t="s">
        <v>241</v>
      </c>
      <c r="E282" s="14">
        <v>240</v>
      </c>
      <c r="F282" s="20"/>
      <c r="G282" s="21"/>
      <c r="H282" s="21"/>
    </row>
    <row r="283" spans="1:8" ht="32.25" thickBot="1" x14ac:dyDescent="0.3">
      <c r="A283" s="22" t="s">
        <v>242</v>
      </c>
      <c r="B283" s="19" t="s">
        <v>33</v>
      </c>
      <c r="C283" s="19">
        <v>12</v>
      </c>
      <c r="D283" s="14" t="s">
        <v>243</v>
      </c>
      <c r="E283" s="14"/>
      <c r="F283" s="20">
        <f>F284</f>
        <v>68</v>
      </c>
      <c r="G283" s="20">
        <f t="shared" ref="G283:H285" si="94">G284</f>
        <v>68</v>
      </c>
      <c r="H283" s="20">
        <f t="shared" si="94"/>
        <v>68</v>
      </c>
    </row>
    <row r="284" spans="1:8" ht="15.75" x14ac:dyDescent="0.25">
      <c r="A284" s="18" t="s">
        <v>87</v>
      </c>
      <c r="B284" s="19" t="s">
        <v>33</v>
      </c>
      <c r="C284" s="19">
        <v>12</v>
      </c>
      <c r="D284" s="14" t="s">
        <v>244</v>
      </c>
      <c r="E284" s="14"/>
      <c r="F284" s="20">
        <f>F285</f>
        <v>68</v>
      </c>
      <c r="G284" s="20">
        <f t="shared" si="94"/>
        <v>68</v>
      </c>
      <c r="H284" s="20">
        <f t="shared" si="94"/>
        <v>68</v>
      </c>
    </row>
    <row r="285" spans="1:8" ht="31.5" x14ac:dyDescent="0.25">
      <c r="A285" s="18" t="s">
        <v>30</v>
      </c>
      <c r="B285" s="19" t="s">
        <v>33</v>
      </c>
      <c r="C285" s="19">
        <v>12</v>
      </c>
      <c r="D285" s="14" t="s">
        <v>244</v>
      </c>
      <c r="E285" s="14">
        <v>200</v>
      </c>
      <c r="F285" s="20">
        <f>F286</f>
        <v>68</v>
      </c>
      <c r="G285" s="20">
        <f t="shared" si="94"/>
        <v>68</v>
      </c>
      <c r="H285" s="20">
        <f t="shared" si="94"/>
        <v>68</v>
      </c>
    </row>
    <row r="286" spans="1:8" ht="31.5" x14ac:dyDescent="0.25">
      <c r="A286" s="18" t="s">
        <v>31</v>
      </c>
      <c r="B286" s="19" t="s">
        <v>33</v>
      </c>
      <c r="C286" s="19">
        <v>12</v>
      </c>
      <c r="D286" s="14" t="s">
        <v>244</v>
      </c>
      <c r="E286" s="14">
        <v>240</v>
      </c>
      <c r="F286" s="20">
        <v>68</v>
      </c>
      <c r="G286" s="21">
        <v>68</v>
      </c>
      <c r="H286" s="21">
        <v>68</v>
      </c>
    </row>
    <row r="287" spans="1:8" ht="48" thickBot="1" x14ac:dyDescent="0.3">
      <c r="A287" s="22" t="s">
        <v>245</v>
      </c>
      <c r="B287" s="19" t="s">
        <v>33</v>
      </c>
      <c r="C287" s="19">
        <v>12</v>
      </c>
      <c r="D287" s="14" t="s">
        <v>246</v>
      </c>
      <c r="E287" s="14"/>
      <c r="F287" s="20">
        <f>F288</f>
        <v>120</v>
      </c>
      <c r="G287" s="20">
        <f t="shared" ref="G287:H289" si="95">G288</f>
        <v>120</v>
      </c>
      <c r="H287" s="20">
        <f t="shared" si="95"/>
        <v>120</v>
      </c>
    </row>
    <row r="288" spans="1:8" ht="15.75" x14ac:dyDescent="0.25">
      <c r="A288" s="18" t="s">
        <v>87</v>
      </c>
      <c r="B288" s="19" t="s">
        <v>33</v>
      </c>
      <c r="C288" s="19">
        <v>12</v>
      </c>
      <c r="D288" s="14" t="s">
        <v>247</v>
      </c>
      <c r="E288" s="14"/>
      <c r="F288" s="20">
        <f>F289</f>
        <v>120</v>
      </c>
      <c r="G288" s="20">
        <f t="shared" si="95"/>
        <v>120</v>
      </c>
      <c r="H288" s="20">
        <f t="shared" si="95"/>
        <v>120</v>
      </c>
    </row>
    <row r="289" spans="1:8" ht="31.5" x14ac:dyDescent="0.25">
      <c r="A289" s="18" t="s">
        <v>30</v>
      </c>
      <c r="B289" s="19" t="s">
        <v>33</v>
      </c>
      <c r="C289" s="19">
        <v>12</v>
      </c>
      <c r="D289" s="14" t="s">
        <v>247</v>
      </c>
      <c r="E289" s="14">
        <v>200</v>
      </c>
      <c r="F289" s="20">
        <f>F290</f>
        <v>120</v>
      </c>
      <c r="G289" s="20">
        <f t="shared" si="95"/>
        <v>120</v>
      </c>
      <c r="H289" s="20">
        <f t="shared" si="95"/>
        <v>120</v>
      </c>
    </row>
    <row r="290" spans="1:8" ht="31.5" x14ac:dyDescent="0.25">
      <c r="A290" s="18" t="s">
        <v>31</v>
      </c>
      <c r="B290" s="19" t="s">
        <v>33</v>
      </c>
      <c r="C290" s="19">
        <v>12</v>
      </c>
      <c r="D290" s="14" t="s">
        <v>247</v>
      </c>
      <c r="E290" s="14">
        <v>240</v>
      </c>
      <c r="F290" s="20">
        <v>120</v>
      </c>
      <c r="G290" s="21">
        <v>120</v>
      </c>
      <c r="H290" s="21">
        <v>120</v>
      </c>
    </row>
    <row r="291" spans="1:8" ht="32.25" thickBot="1" x14ac:dyDescent="0.3">
      <c r="A291" s="22" t="s">
        <v>248</v>
      </c>
      <c r="B291" s="19" t="s">
        <v>33</v>
      </c>
      <c r="C291" s="19">
        <v>12</v>
      </c>
      <c r="D291" s="14" t="s">
        <v>249</v>
      </c>
      <c r="E291" s="14"/>
      <c r="F291" s="20">
        <f>F292</f>
        <v>20</v>
      </c>
      <c r="G291" s="20">
        <f t="shared" ref="G291:H293" si="96">G292</f>
        <v>20</v>
      </c>
      <c r="H291" s="20">
        <f t="shared" si="96"/>
        <v>20</v>
      </c>
    </row>
    <row r="292" spans="1:8" ht="15.75" x14ac:dyDescent="0.25">
      <c r="A292" s="18" t="s">
        <v>87</v>
      </c>
      <c r="B292" s="19" t="s">
        <v>33</v>
      </c>
      <c r="C292" s="19">
        <v>12</v>
      </c>
      <c r="D292" s="14" t="s">
        <v>250</v>
      </c>
      <c r="E292" s="14"/>
      <c r="F292" s="20">
        <f>F293</f>
        <v>20</v>
      </c>
      <c r="G292" s="20">
        <f t="shared" si="96"/>
        <v>20</v>
      </c>
      <c r="H292" s="20">
        <f t="shared" si="96"/>
        <v>20</v>
      </c>
    </row>
    <row r="293" spans="1:8" ht="31.5" x14ac:dyDescent="0.25">
      <c r="A293" s="18" t="s">
        <v>30</v>
      </c>
      <c r="B293" s="19" t="s">
        <v>33</v>
      </c>
      <c r="C293" s="19">
        <v>12</v>
      </c>
      <c r="D293" s="14" t="s">
        <v>250</v>
      </c>
      <c r="E293" s="14">
        <v>200</v>
      </c>
      <c r="F293" s="20">
        <f>F294</f>
        <v>20</v>
      </c>
      <c r="G293" s="20">
        <f t="shared" si="96"/>
        <v>20</v>
      </c>
      <c r="H293" s="20">
        <f t="shared" si="96"/>
        <v>20</v>
      </c>
    </row>
    <row r="294" spans="1:8" ht="31.5" x14ac:dyDescent="0.25">
      <c r="A294" s="18" t="s">
        <v>31</v>
      </c>
      <c r="B294" s="19" t="s">
        <v>33</v>
      </c>
      <c r="C294" s="19">
        <v>12</v>
      </c>
      <c r="D294" s="14" t="s">
        <v>250</v>
      </c>
      <c r="E294" s="14">
        <v>240</v>
      </c>
      <c r="F294" s="20">
        <v>20</v>
      </c>
      <c r="G294" s="21">
        <v>20</v>
      </c>
      <c r="H294" s="21">
        <v>20</v>
      </c>
    </row>
    <row r="295" spans="1:8" ht="15.75" hidden="1" x14ac:dyDescent="0.25">
      <c r="A295" s="35" t="s">
        <v>251</v>
      </c>
      <c r="B295" s="19" t="s">
        <v>33</v>
      </c>
      <c r="C295" s="19" t="s">
        <v>252</v>
      </c>
      <c r="D295" s="14" t="s">
        <v>253</v>
      </c>
      <c r="E295" s="14"/>
      <c r="F295" s="20">
        <f>F296</f>
        <v>0</v>
      </c>
      <c r="G295" s="21">
        <v>0</v>
      </c>
      <c r="H295" s="21">
        <v>0</v>
      </c>
    </row>
    <row r="296" spans="1:8" ht="15.75" hidden="1" x14ac:dyDescent="0.25">
      <c r="A296" s="41" t="s">
        <v>254</v>
      </c>
      <c r="B296" s="19" t="s">
        <v>33</v>
      </c>
      <c r="C296" s="19" t="s">
        <v>252</v>
      </c>
      <c r="D296" s="14" t="s">
        <v>255</v>
      </c>
      <c r="E296" s="14"/>
      <c r="F296" s="20">
        <f>F297</f>
        <v>0</v>
      </c>
      <c r="G296" s="21">
        <v>0</v>
      </c>
      <c r="H296" s="21">
        <v>0</v>
      </c>
    </row>
    <row r="297" spans="1:8" ht="31.5" hidden="1" x14ac:dyDescent="0.25">
      <c r="A297" s="18" t="s">
        <v>30</v>
      </c>
      <c r="B297" s="19" t="s">
        <v>33</v>
      </c>
      <c r="C297" s="19" t="s">
        <v>252</v>
      </c>
      <c r="D297" s="14" t="s">
        <v>255</v>
      </c>
      <c r="E297" s="14">
        <v>200</v>
      </c>
      <c r="F297" s="20">
        <f>F298</f>
        <v>0</v>
      </c>
      <c r="G297" s="21">
        <v>0</v>
      </c>
      <c r="H297" s="21">
        <v>0</v>
      </c>
    </row>
    <row r="298" spans="1:8" ht="31.5" hidden="1" x14ac:dyDescent="0.25">
      <c r="A298" s="18" t="s">
        <v>31</v>
      </c>
      <c r="B298" s="19" t="s">
        <v>33</v>
      </c>
      <c r="C298" s="19" t="s">
        <v>252</v>
      </c>
      <c r="D298" s="14" t="s">
        <v>255</v>
      </c>
      <c r="E298" s="14">
        <v>240</v>
      </c>
      <c r="F298" s="20"/>
      <c r="G298" s="21"/>
      <c r="H298" s="21"/>
    </row>
    <row r="299" spans="1:8" ht="15.75" x14ac:dyDescent="0.25">
      <c r="A299" s="16" t="s">
        <v>256</v>
      </c>
      <c r="B299" s="13" t="s">
        <v>56</v>
      </c>
      <c r="C299" s="13"/>
      <c r="D299" s="17"/>
      <c r="E299" s="17"/>
      <c r="F299" s="15">
        <f>F300+F327</f>
        <v>7827.5</v>
      </c>
      <c r="G299" s="15">
        <f t="shared" ref="G299:H299" si="97">G300+G327</f>
        <v>1235.5999999999999</v>
      </c>
      <c r="H299" s="15">
        <f t="shared" si="97"/>
        <v>1255.5999999999999</v>
      </c>
    </row>
    <row r="300" spans="1:8" ht="15.75" x14ac:dyDescent="0.25">
      <c r="A300" s="18" t="s">
        <v>257</v>
      </c>
      <c r="B300" s="19" t="s">
        <v>56</v>
      </c>
      <c r="C300" s="19" t="s">
        <v>13</v>
      </c>
      <c r="D300" s="14"/>
      <c r="E300" s="14"/>
      <c r="F300" s="20">
        <f>F322+F302</f>
        <v>4727.5</v>
      </c>
      <c r="G300" s="20">
        <f t="shared" ref="G300:H300" si="98">G322+G302</f>
        <v>1135.5999999999999</v>
      </c>
      <c r="H300" s="20">
        <f t="shared" si="98"/>
        <v>1155.5999999999999</v>
      </c>
    </row>
    <row r="301" spans="1:8" ht="15.75" hidden="1" x14ac:dyDescent="0.25">
      <c r="A301" s="18" t="s">
        <v>41</v>
      </c>
      <c r="B301" s="19" t="s">
        <v>56</v>
      </c>
      <c r="C301" s="19" t="s">
        <v>13</v>
      </c>
      <c r="D301" s="14" t="s">
        <v>57</v>
      </c>
      <c r="E301" s="14"/>
      <c r="F301" s="20">
        <f>F322</f>
        <v>207</v>
      </c>
      <c r="G301" s="20">
        <f>G322</f>
        <v>230</v>
      </c>
      <c r="H301" s="20">
        <f>H322</f>
        <v>250</v>
      </c>
    </row>
    <row r="302" spans="1:8" ht="31.5" x14ac:dyDescent="0.25">
      <c r="A302" s="42" t="s">
        <v>258</v>
      </c>
      <c r="B302" s="19" t="s">
        <v>56</v>
      </c>
      <c r="C302" s="19" t="s">
        <v>13</v>
      </c>
      <c r="D302" s="14" t="s">
        <v>259</v>
      </c>
      <c r="E302" s="14"/>
      <c r="F302" s="20">
        <f>F303</f>
        <v>4520.5</v>
      </c>
      <c r="G302" s="20">
        <f t="shared" ref="G302:H302" si="99">G303</f>
        <v>905.6</v>
      </c>
      <c r="H302" s="20">
        <f t="shared" si="99"/>
        <v>905.6</v>
      </c>
    </row>
    <row r="303" spans="1:8" ht="31.5" x14ac:dyDescent="0.25">
      <c r="A303" s="42" t="s">
        <v>260</v>
      </c>
      <c r="B303" s="19" t="s">
        <v>56</v>
      </c>
      <c r="C303" s="19" t="s">
        <v>13</v>
      </c>
      <c r="D303" s="14" t="s">
        <v>261</v>
      </c>
      <c r="E303" s="14"/>
      <c r="F303" s="20">
        <f>F314+F308+F304+F318</f>
        <v>4520.5</v>
      </c>
      <c r="G303" s="20">
        <f t="shared" ref="G303:H303" si="100">G314+G308+G304</f>
        <v>905.6</v>
      </c>
      <c r="H303" s="20">
        <f t="shared" si="100"/>
        <v>905.6</v>
      </c>
    </row>
    <row r="304" spans="1:8" ht="31.5" x14ac:dyDescent="0.25">
      <c r="A304" s="42" t="s">
        <v>262</v>
      </c>
      <c r="B304" s="19" t="s">
        <v>56</v>
      </c>
      <c r="C304" s="19" t="s">
        <v>13</v>
      </c>
      <c r="D304" s="14" t="s">
        <v>263</v>
      </c>
      <c r="E304" s="14"/>
      <c r="F304" s="20">
        <f>F305</f>
        <v>254</v>
      </c>
      <c r="G304" s="20">
        <f t="shared" ref="G304:H306" si="101">G305</f>
        <v>40</v>
      </c>
      <c r="H304" s="20">
        <f t="shared" si="101"/>
        <v>40</v>
      </c>
    </row>
    <row r="305" spans="1:8" ht="15.75" x14ac:dyDescent="0.25">
      <c r="A305" s="18" t="s">
        <v>87</v>
      </c>
      <c r="B305" s="19" t="s">
        <v>56</v>
      </c>
      <c r="C305" s="19" t="s">
        <v>13</v>
      </c>
      <c r="D305" s="14" t="s">
        <v>264</v>
      </c>
      <c r="E305" s="14"/>
      <c r="F305" s="20">
        <f>F306</f>
        <v>254</v>
      </c>
      <c r="G305" s="20">
        <f t="shared" si="101"/>
        <v>40</v>
      </c>
      <c r="H305" s="20">
        <f t="shared" si="101"/>
        <v>40</v>
      </c>
    </row>
    <row r="306" spans="1:8" ht="31.5" x14ac:dyDescent="0.25">
      <c r="A306" s="18" t="s">
        <v>30</v>
      </c>
      <c r="B306" s="19" t="s">
        <v>56</v>
      </c>
      <c r="C306" s="19" t="s">
        <v>13</v>
      </c>
      <c r="D306" s="14" t="s">
        <v>264</v>
      </c>
      <c r="E306" s="14">
        <v>200</v>
      </c>
      <c r="F306" s="20">
        <f>F307</f>
        <v>254</v>
      </c>
      <c r="G306" s="20">
        <f t="shared" si="101"/>
        <v>40</v>
      </c>
      <c r="H306" s="20">
        <f t="shared" si="101"/>
        <v>40</v>
      </c>
    </row>
    <row r="307" spans="1:8" ht="31.5" x14ac:dyDescent="0.25">
      <c r="A307" s="18" t="s">
        <v>31</v>
      </c>
      <c r="B307" s="19" t="s">
        <v>56</v>
      </c>
      <c r="C307" s="19" t="s">
        <v>13</v>
      </c>
      <c r="D307" s="14" t="s">
        <v>264</v>
      </c>
      <c r="E307" s="14">
        <v>240</v>
      </c>
      <c r="F307" s="20">
        <v>254</v>
      </c>
      <c r="G307" s="20">
        <v>40</v>
      </c>
      <c r="H307" s="20">
        <v>40</v>
      </c>
    </row>
    <row r="308" spans="1:8" ht="63" x14ac:dyDescent="0.25">
      <c r="A308" s="28" t="s">
        <v>265</v>
      </c>
      <c r="B308" s="19" t="s">
        <v>56</v>
      </c>
      <c r="C308" s="19" t="s">
        <v>13</v>
      </c>
      <c r="D308" s="14" t="s">
        <v>266</v>
      </c>
      <c r="E308" s="14"/>
      <c r="F308" s="20">
        <f>F309</f>
        <v>683.5</v>
      </c>
      <c r="G308" s="20">
        <f t="shared" ref="G308:H310" si="102">G309</f>
        <v>500</v>
      </c>
      <c r="H308" s="20">
        <f t="shared" si="102"/>
        <v>500</v>
      </c>
    </row>
    <row r="309" spans="1:8" ht="15.75" x14ac:dyDescent="0.25">
      <c r="A309" s="18" t="s">
        <v>87</v>
      </c>
      <c r="B309" s="19" t="s">
        <v>56</v>
      </c>
      <c r="C309" s="19" t="s">
        <v>13</v>
      </c>
      <c r="D309" s="14" t="s">
        <v>267</v>
      </c>
      <c r="E309" s="14"/>
      <c r="F309" s="20">
        <f>F310+F312</f>
        <v>683.5</v>
      </c>
      <c r="G309" s="20">
        <f t="shared" si="102"/>
        <v>500</v>
      </c>
      <c r="H309" s="20">
        <f t="shared" si="102"/>
        <v>500</v>
      </c>
    </row>
    <row r="310" spans="1:8" ht="15.75" x14ac:dyDescent="0.25">
      <c r="A310" s="18" t="s">
        <v>268</v>
      </c>
      <c r="B310" s="19" t="s">
        <v>56</v>
      </c>
      <c r="C310" s="19" t="s">
        <v>13</v>
      </c>
      <c r="D310" s="14" t="s">
        <v>267</v>
      </c>
      <c r="E310" s="14">
        <v>300</v>
      </c>
      <c r="F310" s="20">
        <f>F311</f>
        <v>0</v>
      </c>
      <c r="G310" s="20">
        <f t="shared" si="102"/>
        <v>500</v>
      </c>
      <c r="H310" s="20">
        <f t="shared" si="102"/>
        <v>500</v>
      </c>
    </row>
    <row r="311" spans="1:8" ht="31.5" x14ac:dyDescent="0.25">
      <c r="A311" s="18" t="s">
        <v>269</v>
      </c>
      <c r="B311" s="19" t="s">
        <v>56</v>
      </c>
      <c r="C311" s="19" t="s">
        <v>13</v>
      </c>
      <c r="D311" s="14" t="s">
        <v>267</v>
      </c>
      <c r="E311" s="14">
        <v>320</v>
      </c>
      <c r="F311" s="20">
        <v>0</v>
      </c>
      <c r="G311" s="20">
        <v>500</v>
      </c>
      <c r="H311" s="20">
        <v>500</v>
      </c>
    </row>
    <row r="312" spans="1:8" ht="15.75" x14ac:dyDescent="0.25">
      <c r="A312" s="18" t="s">
        <v>37</v>
      </c>
      <c r="B312" s="19" t="s">
        <v>56</v>
      </c>
      <c r="C312" s="19" t="s">
        <v>13</v>
      </c>
      <c r="D312" s="14" t="s">
        <v>267</v>
      </c>
      <c r="E312" s="14">
        <v>800</v>
      </c>
      <c r="F312" s="20">
        <f>F313</f>
        <v>683.5</v>
      </c>
      <c r="G312" s="20">
        <v>0</v>
      </c>
      <c r="H312" s="20">
        <v>0</v>
      </c>
    </row>
    <row r="313" spans="1:8" ht="15.75" x14ac:dyDescent="0.25">
      <c r="A313" s="18" t="s">
        <v>270</v>
      </c>
      <c r="B313" s="19" t="s">
        <v>56</v>
      </c>
      <c r="C313" s="19" t="s">
        <v>13</v>
      </c>
      <c r="D313" s="14" t="s">
        <v>267</v>
      </c>
      <c r="E313" s="14">
        <v>830</v>
      </c>
      <c r="F313" s="20">
        <v>683.5</v>
      </c>
      <c r="G313" s="20">
        <v>0</v>
      </c>
      <c r="H313" s="20">
        <v>0</v>
      </c>
    </row>
    <row r="314" spans="1:8" ht="15.75" x14ac:dyDescent="0.25">
      <c r="A314" s="28" t="s">
        <v>271</v>
      </c>
      <c r="B314" s="19" t="s">
        <v>56</v>
      </c>
      <c r="C314" s="19" t="s">
        <v>13</v>
      </c>
      <c r="D314" s="14" t="s">
        <v>272</v>
      </c>
      <c r="E314" s="14"/>
      <c r="F314" s="20">
        <f>F315</f>
        <v>0</v>
      </c>
      <c r="G314" s="20">
        <f t="shared" ref="G314:H316" si="103">G315</f>
        <v>365.6</v>
      </c>
      <c r="H314" s="20">
        <f t="shared" si="103"/>
        <v>365.6</v>
      </c>
    </row>
    <row r="315" spans="1:8" ht="15.75" x14ac:dyDescent="0.25">
      <c r="A315" s="18" t="s">
        <v>87</v>
      </c>
      <c r="B315" s="19" t="s">
        <v>56</v>
      </c>
      <c r="C315" s="19" t="s">
        <v>13</v>
      </c>
      <c r="D315" s="14" t="s">
        <v>273</v>
      </c>
      <c r="E315" s="14"/>
      <c r="F315" s="20">
        <f>F316</f>
        <v>0</v>
      </c>
      <c r="G315" s="20">
        <f t="shared" si="103"/>
        <v>365.6</v>
      </c>
      <c r="H315" s="20">
        <f t="shared" si="103"/>
        <v>365.6</v>
      </c>
    </row>
    <row r="316" spans="1:8" ht="31.5" x14ac:dyDescent="0.25">
      <c r="A316" s="18" t="s">
        <v>30</v>
      </c>
      <c r="B316" s="19" t="s">
        <v>56</v>
      </c>
      <c r="C316" s="19" t="s">
        <v>13</v>
      </c>
      <c r="D316" s="14" t="s">
        <v>273</v>
      </c>
      <c r="E316" s="14">
        <v>200</v>
      </c>
      <c r="F316" s="20">
        <f>F317</f>
        <v>0</v>
      </c>
      <c r="G316" s="20">
        <f t="shared" si="103"/>
        <v>365.6</v>
      </c>
      <c r="H316" s="20">
        <f t="shared" si="103"/>
        <v>365.6</v>
      </c>
    </row>
    <row r="317" spans="1:8" ht="31.5" x14ac:dyDescent="0.25">
      <c r="A317" s="18" t="s">
        <v>31</v>
      </c>
      <c r="B317" s="19" t="s">
        <v>56</v>
      </c>
      <c r="C317" s="19" t="s">
        <v>13</v>
      </c>
      <c r="D317" s="14" t="s">
        <v>273</v>
      </c>
      <c r="E317" s="14">
        <v>240</v>
      </c>
      <c r="F317" s="20">
        <v>0</v>
      </c>
      <c r="G317" s="20">
        <v>365.6</v>
      </c>
      <c r="H317" s="20">
        <v>365.6</v>
      </c>
    </row>
    <row r="318" spans="1:8" ht="15.75" x14ac:dyDescent="0.25">
      <c r="A318" s="18" t="s">
        <v>274</v>
      </c>
      <c r="B318" s="19" t="s">
        <v>56</v>
      </c>
      <c r="C318" s="19" t="s">
        <v>13</v>
      </c>
      <c r="D318" s="14" t="s">
        <v>275</v>
      </c>
      <c r="E318" s="14"/>
      <c r="F318" s="20">
        <f>F319</f>
        <v>3583</v>
      </c>
      <c r="G318" s="20">
        <v>0</v>
      </c>
      <c r="H318" s="20">
        <v>0</v>
      </c>
    </row>
    <row r="319" spans="1:8" ht="78.75" x14ac:dyDescent="0.25">
      <c r="A319" s="18" t="s">
        <v>276</v>
      </c>
      <c r="B319" s="19" t="s">
        <v>56</v>
      </c>
      <c r="C319" s="19" t="s">
        <v>13</v>
      </c>
      <c r="D319" s="14" t="s">
        <v>277</v>
      </c>
      <c r="E319" s="14"/>
      <c r="F319" s="20">
        <f>F320</f>
        <v>3583</v>
      </c>
      <c r="G319" s="20">
        <v>0</v>
      </c>
      <c r="H319" s="20">
        <v>0</v>
      </c>
    </row>
    <row r="320" spans="1:8" ht="15.75" x14ac:dyDescent="0.25">
      <c r="A320" s="18" t="s">
        <v>268</v>
      </c>
      <c r="B320" s="19" t="s">
        <v>56</v>
      </c>
      <c r="C320" s="19" t="s">
        <v>13</v>
      </c>
      <c r="D320" s="14" t="s">
        <v>277</v>
      </c>
      <c r="E320" s="14">
        <v>300</v>
      </c>
      <c r="F320" s="20">
        <f>F321</f>
        <v>3583</v>
      </c>
      <c r="G320" s="20">
        <v>0</v>
      </c>
      <c r="H320" s="20">
        <v>0</v>
      </c>
    </row>
    <row r="321" spans="1:8" ht="31.5" x14ac:dyDescent="0.25">
      <c r="A321" s="18" t="s">
        <v>269</v>
      </c>
      <c r="B321" s="19" t="s">
        <v>56</v>
      </c>
      <c r="C321" s="19" t="s">
        <v>13</v>
      </c>
      <c r="D321" s="14" t="s">
        <v>277</v>
      </c>
      <c r="E321" s="14">
        <v>320</v>
      </c>
      <c r="F321" s="20">
        <v>3583</v>
      </c>
      <c r="G321" s="20">
        <v>0</v>
      </c>
      <c r="H321" s="20">
        <v>0</v>
      </c>
    </row>
    <row r="322" spans="1:8" ht="15.75" x14ac:dyDescent="0.25">
      <c r="A322" s="18" t="s">
        <v>72</v>
      </c>
      <c r="B322" s="19" t="s">
        <v>56</v>
      </c>
      <c r="C322" s="19" t="s">
        <v>13</v>
      </c>
      <c r="D322" s="14" t="s">
        <v>73</v>
      </c>
      <c r="E322" s="14"/>
      <c r="F322" s="20">
        <f>F324</f>
        <v>207</v>
      </c>
      <c r="G322" s="20">
        <f>G324</f>
        <v>230</v>
      </c>
      <c r="H322" s="20">
        <f>H324</f>
        <v>250</v>
      </c>
    </row>
    <row r="323" spans="1:8" ht="15.75" x14ac:dyDescent="0.25">
      <c r="A323" s="18" t="s">
        <v>72</v>
      </c>
      <c r="B323" s="19" t="s">
        <v>56</v>
      </c>
      <c r="C323" s="19" t="s">
        <v>13</v>
      </c>
      <c r="D323" s="14" t="s">
        <v>278</v>
      </c>
      <c r="E323" s="14"/>
      <c r="F323" s="20">
        <v>214.9</v>
      </c>
      <c r="G323" s="20">
        <v>213.7</v>
      </c>
      <c r="H323" s="20">
        <v>213.7</v>
      </c>
    </row>
    <row r="324" spans="1:8" ht="31.5" x14ac:dyDescent="0.25">
      <c r="A324" s="18" t="s">
        <v>279</v>
      </c>
      <c r="B324" s="19" t="s">
        <v>56</v>
      </c>
      <c r="C324" s="19" t="s">
        <v>13</v>
      </c>
      <c r="D324" s="14" t="s">
        <v>280</v>
      </c>
      <c r="E324" s="14"/>
      <c r="F324" s="20">
        <f>F325</f>
        <v>207</v>
      </c>
      <c r="G324" s="20">
        <f t="shared" ref="G324:H325" si="104">G325</f>
        <v>230</v>
      </c>
      <c r="H324" s="20">
        <f t="shared" si="104"/>
        <v>250</v>
      </c>
    </row>
    <row r="325" spans="1:8" ht="31.5" x14ac:dyDescent="0.25">
      <c r="A325" s="18" t="s">
        <v>30</v>
      </c>
      <c r="B325" s="19" t="s">
        <v>56</v>
      </c>
      <c r="C325" s="19" t="s">
        <v>13</v>
      </c>
      <c r="D325" s="14" t="s">
        <v>280</v>
      </c>
      <c r="E325" s="14">
        <v>200</v>
      </c>
      <c r="F325" s="20">
        <f>F326</f>
        <v>207</v>
      </c>
      <c r="G325" s="20">
        <f t="shared" si="104"/>
        <v>230</v>
      </c>
      <c r="H325" s="20">
        <f t="shared" si="104"/>
        <v>250</v>
      </c>
    </row>
    <row r="326" spans="1:8" ht="31.5" x14ac:dyDescent="0.25">
      <c r="A326" s="18" t="s">
        <v>31</v>
      </c>
      <c r="B326" s="19" t="s">
        <v>56</v>
      </c>
      <c r="C326" s="19" t="s">
        <v>13</v>
      </c>
      <c r="D326" s="14" t="s">
        <v>280</v>
      </c>
      <c r="E326" s="14">
        <v>240</v>
      </c>
      <c r="F326" s="20">
        <v>207</v>
      </c>
      <c r="G326" s="21">
        <v>230</v>
      </c>
      <c r="H326" s="21">
        <v>250</v>
      </c>
    </row>
    <row r="327" spans="1:8" ht="15.75" x14ac:dyDescent="0.25">
      <c r="A327" s="16" t="s">
        <v>281</v>
      </c>
      <c r="B327" s="13" t="s">
        <v>56</v>
      </c>
      <c r="C327" s="13" t="s">
        <v>15</v>
      </c>
      <c r="D327" s="17"/>
      <c r="E327" s="17"/>
      <c r="F327" s="15">
        <f>F328+F337</f>
        <v>3100</v>
      </c>
      <c r="G327" s="15">
        <f>G328</f>
        <v>100</v>
      </c>
      <c r="H327" s="15">
        <f>H328</f>
        <v>100</v>
      </c>
    </row>
    <row r="328" spans="1:8" ht="48" thickBot="1" x14ac:dyDescent="0.3">
      <c r="A328" s="25" t="s">
        <v>282</v>
      </c>
      <c r="B328" s="13" t="s">
        <v>56</v>
      </c>
      <c r="C328" s="13" t="s">
        <v>15</v>
      </c>
      <c r="D328" s="17" t="s">
        <v>283</v>
      </c>
      <c r="E328" s="17"/>
      <c r="F328" s="15">
        <f>F329+F333</f>
        <v>100</v>
      </c>
      <c r="G328" s="15">
        <f>G329+G333</f>
        <v>100</v>
      </c>
      <c r="H328" s="15">
        <f>H329+H333</f>
        <v>100</v>
      </c>
    </row>
    <row r="329" spans="1:8" ht="47.25" x14ac:dyDescent="0.25">
      <c r="A329" s="18" t="s">
        <v>284</v>
      </c>
      <c r="B329" s="19" t="s">
        <v>56</v>
      </c>
      <c r="C329" s="19" t="s">
        <v>15</v>
      </c>
      <c r="D329" s="14" t="s">
        <v>285</v>
      </c>
      <c r="E329" s="14"/>
      <c r="F329" s="20">
        <f>F330</f>
        <v>50</v>
      </c>
      <c r="G329" s="20">
        <f>G330</f>
        <v>50</v>
      </c>
      <c r="H329" s="20">
        <f t="shared" ref="F329:J330" si="105">H330</f>
        <v>50</v>
      </c>
    </row>
    <row r="330" spans="1:8" ht="15.75" x14ac:dyDescent="0.25">
      <c r="A330" s="18" t="s">
        <v>286</v>
      </c>
      <c r="B330" s="19" t="s">
        <v>56</v>
      </c>
      <c r="C330" s="19" t="s">
        <v>15</v>
      </c>
      <c r="D330" s="14" t="s">
        <v>287</v>
      </c>
      <c r="E330" s="14"/>
      <c r="F330" s="20">
        <f t="shared" si="105"/>
        <v>50</v>
      </c>
      <c r="G330" s="20">
        <f t="shared" si="105"/>
        <v>50</v>
      </c>
      <c r="H330" s="20">
        <f t="shared" si="105"/>
        <v>50</v>
      </c>
    </row>
    <row r="331" spans="1:8" ht="31.5" x14ac:dyDescent="0.25">
      <c r="A331" s="18" t="s">
        <v>30</v>
      </c>
      <c r="B331" s="19" t="s">
        <v>56</v>
      </c>
      <c r="C331" s="19" t="s">
        <v>15</v>
      </c>
      <c r="D331" s="14" t="s">
        <v>287</v>
      </c>
      <c r="E331" s="14">
        <v>200</v>
      </c>
      <c r="F331" s="20">
        <f>F332</f>
        <v>50</v>
      </c>
      <c r="G331" s="20">
        <f>G332</f>
        <v>50</v>
      </c>
      <c r="H331" s="20">
        <f>H332</f>
        <v>50</v>
      </c>
    </row>
    <row r="332" spans="1:8" ht="31.5" x14ac:dyDescent="0.25">
      <c r="A332" s="18" t="s">
        <v>31</v>
      </c>
      <c r="B332" s="19" t="s">
        <v>56</v>
      </c>
      <c r="C332" s="19" t="s">
        <v>15</v>
      </c>
      <c r="D332" s="14" t="s">
        <v>287</v>
      </c>
      <c r="E332" s="14">
        <v>240</v>
      </c>
      <c r="F332" s="20">
        <v>50</v>
      </c>
      <c r="G332" s="21">
        <v>50</v>
      </c>
      <c r="H332" s="21">
        <v>50</v>
      </c>
    </row>
    <row r="333" spans="1:8" ht="47.25" x14ac:dyDescent="0.25">
      <c r="A333" s="18" t="s">
        <v>288</v>
      </c>
      <c r="B333" s="19" t="s">
        <v>56</v>
      </c>
      <c r="C333" s="19" t="s">
        <v>15</v>
      </c>
      <c r="D333" s="14" t="s">
        <v>289</v>
      </c>
      <c r="E333" s="14"/>
      <c r="F333" s="20">
        <f>F334</f>
        <v>50</v>
      </c>
      <c r="G333" s="20">
        <f t="shared" ref="G333:H335" si="106">G334</f>
        <v>50</v>
      </c>
      <c r="H333" s="20">
        <f t="shared" si="106"/>
        <v>50</v>
      </c>
    </row>
    <row r="334" spans="1:8" ht="15.75" x14ac:dyDescent="0.25">
      <c r="A334" s="18" t="s">
        <v>286</v>
      </c>
      <c r="B334" s="19" t="s">
        <v>290</v>
      </c>
      <c r="C334" s="19" t="s">
        <v>15</v>
      </c>
      <c r="D334" s="14" t="s">
        <v>291</v>
      </c>
      <c r="E334" s="14"/>
      <c r="F334" s="20">
        <f>F335</f>
        <v>50</v>
      </c>
      <c r="G334" s="20">
        <f t="shared" si="106"/>
        <v>50</v>
      </c>
      <c r="H334" s="20">
        <f t="shared" si="106"/>
        <v>50</v>
      </c>
    </row>
    <row r="335" spans="1:8" ht="31.5" x14ac:dyDescent="0.25">
      <c r="A335" s="18" t="s">
        <v>30</v>
      </c>
      <c r="B335" s="19" t="s">
        <v>56</v>
      </c>
      <c r="C335" s="19" t="s">
        <v>15</v>
      </c>
      <c r="D335" s="14" t="s">
        <v>291</v>
      </c>
      <c r="E335" s="14">
        <v>200</v>
      </c>
      <c r="F335" s="20">
        <f>F336</f>
        <v>50</v>
      </c>
      <c r="G335" s="20">
        <f t="shared" si="106"/>
        <v>50</v>
      </c>
      <c r="H335" s="20">
        <f t="shared" si="106"/>
        <v>50</v>
      </c>
    </row>
    <row r="336" spans="1:8" ht="31.5" x14ac:dyDescent="0.25">
      <c r="A336" s="18" t="s">
        <v>31</v>
      </c>
      <c r="B336" s="19" t="s">
        <v>56</v>
      </c>
      <c r="C336" s="19" t="s">
        <v>15</v>
      </c>
      <c r="D336" s="14" t="s">
        <v>291</v>
      </c>
      <c r="E336" s="14">
        <v>240</v>
      </c>
      <c r="F336" s="20">
        <v>50</v>
      </c>
      <c r="G336" s="21">
        <v>50</v>
      </c>
      <c r="H336" s="21">
        <v>50</v>
      </c>
    </row>
    <row r="337" spans="1:8" ht="63" x14ac:dyDescent="0.25">
      <c r="A337" s="18" t="s">
        <v>292</v>
      </c>
      <c r="B337" s="19" t="s">
        <v>56</v>
      </c>
      <c r="C337" s="19" t="s">
        <v>15</v>
      </c>
      <c r="D337" s="14" t="s">
        <v>293</v>
      </c>
      <c r="E337" s="14"/>
      <c r="F337" s="20">
        <f>F338</f>
        <v>3000</v>
      </c>
      <c r="G337" s="21">
        <v>0</v>
      </c>
      <c r="H337" s="21">
        <v>0</v>
      </c>
    </row>
    <row r="338" spans="1:8" ht="63" x14ac:dyDescent="0.25">
      <c r="A338" s="18" t="s">
        <v>294</v>
      </c>
      <c r="B338" s="19" t="s">
        <v>56</v>
      </c>
      <c r="C338" s="19" t="s">
        <v>15</v>
      </c>
      <c r="D338" s="14" t="s">
        <v>295</v>
      </c>
      <c r="E338" s="14"/>
      <c r="F338" s="20">
        <f>F339</f>
        <v>3000</v>
      </c>
      <c r="G338" s="21">
        <v>0</v>
      </c>
      <c r="H338" s="21">
        <v>0</v>
      </c>
    </row>
    <row r="339" spans="1:8" ht="15.75" x14ac:dyDescent="0.25">
      <c r="A339" s="18" t="s">
        <v>87</v>
      </c>
      <c r="B339" s="19" t="s">
        <v>56</v>
      </c>
      <c r="C339" s="19" t="s">
        <v>15</v>
      </c>
      <c r="D339" s="14" t="s">
        <v>296</v>
      </c>
      <c r="E339" s="14"/>
      <c r="F339" s="20">
        <f>F340</f>
        <v>3000</v>
      </c>
      <c r="G339" s="21">
        <v>0</v>
      </c>
      <c r="H339" s="21">
        <v>0</v>
      </c>
    </row>
    <row r="340" spans="1:8" ht="15.75" x14ac:dyDescent="0.25">
      <c r="A340" s="18" t="s">
        <v>37</v>
      </c>
      <c r="B340" s="19" t="s">
        <v>56</v>
      </c>
      <c r="C340" s="19" t="s">
        <v>15</v>
      </c>
      <c r="D340" s="14" t="s">
        <v>296</v>
      </c>
      <c r="E340" s="14">
        <v>800</v>
      </c>
      <c r="F340" s="20">
        <f>F341</f>
        <v>3000</v>
      </c>
      <c r="G340" s="21">
        <v>0</v>
      </c>
      <c r="H340" s="21">
        <v>0</v>
      </c>
    </row>
    <row r="341" spans="1:8" ht="47.25" x14ac:dyDescent="0.25">
      <c r="A341" s="18" t="s">
        <v>297</v>
      </c>
      <c r="B341" s="19" t="s">
        <v>56</v>
      </c>
      <c r="C341" s="19" t="s">
        <v>15</v>
      </c>
      <c r="D341" s="14" t="s">
        <v>296</v>
      </c>
      <c r="E341" s="14">
        <v>810</v>
      </c>
      <c r="F341" s="20">
        <v>3000</v>
      </c>
      <c r="G341" s="21">
        <v>0</v>
      </c>
      <c r="H341" s="21">
        <v>0</v>
      </c>
    </row>
    <row r="342" spans="1:8" ht="15.75" x14ac:dyDescent="0.25">
      <c r="A342" s="16" t="s">
        <v>298</v>
      </c>
      <c r="B342" s="13" t="s">
        <v>299</v>
      </c>
      <c r="C342" s="13"/>
      <c r="D342" s="17"/>
      <c r="E342" s="17"/>
      <c r="F342" s="15">
        <f>F343+F405+F559+F620+F633</f>
        <v>569944.50000000012</v>
      </c>
      <c r="G342" s="15">
        <f>G343+G405+G559+G620+G633</f>
        <v>437321.59999999992</v>
      </c>
      <c r="H342" s="15">
        <f>H343+H405+H559+H620+H633</f>
        <v>452963.8</v>
      </c>
    </row>
    <row r="343" spans="1:8" ht="15.75" x14ac:dyDescent="0.25">
      <c r="A343" s="16" t="s">
        <v>300</v>
      </c>
      <c r="B343" s="13" t="s">
        <v>299</v>
      </c>
      <c r="C343" s="13" t="s">
        <v>13</v>
      </c>
      <c r="D343" s="17"/>
      <c r="E343" s="17"/>
      <c r="F343" s="15">
        <f>F344+F400</f>
        <v>132270.45000000001</v>
      </c>
      <c r="G343" s="15">
        <f>G344</f>
        <v>101347</v>
      </c>
      <c r="H343" s="15">
        <f>H344</f>
        <v>103896.8</v>
      </c>
    </row>
    <row r="344" spans="1:8" ht="31.5" x14ac:dyDescent="0.25">
      <c r="A344" s="18" t="s">
        <v>301</v>
      </c>
      <c r="B344" s="19" t="s">
        <v>299</v>
      </c>
      <c r="C344" s="19" t="s">
        <v>13</v>
      </c>
      <c r="D344" s="14" t="s">
        <v>302</v>
      </c>
      <c r="E344" s="14"/>
      <c r="F344" s="20">
        <f>F345+F388</f>
        <v>129921.75</v>
      </c>
      <c r="G344" s="20">
        <f>G345+G388</f>
        <v>101347</v>
      </c>
      <c r="H344" s="20">
        <f>H345+H388</f>
        <v>103896.8</v>
      </c>
    </row>
    <row r="345" spans="1:8" ht="32.25" thickBot="1" x14ac:dyDescent="0.3">
      <c r="A345" s="22" t="s">
        <v>303</v>
      </c>
      <c r="B345" s="19" t="s">
        <v>299</v>
      </c>
      <c r="C345" s="19" t="s">
        <v>13</v>
      </c>
      <c r="D345" s="14" t="s">
        <v>304</v>
      </c>
      <c r="E345" s="14"/>
      <c r="F345" s="20">
        <f>F346+F363+F372+F379</f>
        <v>84923.75</v>
      </c>
      <c r="G345" s="20">
        <f t="shared" ref="G345:H345" si="107">G346+G363</f>
        <v>62378</v>
      </c>
      <c r="H345" s="20">
        <f t="shared" si="107"/>
        <v>62017.8</v>
      </c>
    </row>
    <row r="346" spans="1:8" ht="63" x14ac:dyDescent="0.25">
      <c r="A346" s="18" t="s">
        <v>305</v>
      </c>
      <c r="B346" s="19" t="s">
        <v>299</v>
      </c>
      <c r="C346" s="19" t="s">
        <v>13</v>
      </c>
      <c r="D346" s="14" t="s">
        <v>306</v>
      </c>
      <c r="E346" s="14"/>
      <c r="F346" s="20">
        <f>F347+F351+F359+F355</f>
        <v>17604.849999999999</v>
      </c>
      <c r="G346" s="20">
        <f t="shared" ref="G346:H346" si="108">G347+G351+G359+G355</f>
        <v>3372.3</v>
      </c>
      <c r="H346" s="20">
        <f t="shared" si="108"/>
        <v>3372.3</v>
      </c>
    </row>
    <row r="347" spans="1:8" ht="15.75" x14ac:dyDescent="0.25">
      <c r="A347" s="18" t="s">
        <v>87</v>
      </c>
      <c r="B347" s="19" t="s">
        <v>299</v>
      </c>
      <c r="C347" s="19" t="s">
        <v>13</v>
      </c>
      <c r="D347" s="14" t="s">
        <v>307</v>
      </c>
      <c r="E347" s="14"/>
      <c r="F347" s="20">
        <f>F348</f>
        <v>0</v>
      </c>
      <c r="G347" s="20">
        <f t="shared" ref="G347:H347" si="109">G348</f>
        <v>500</v>
      </c>
      <c r="H347" s="20">
        <f t="shared" si="109"/>
        <v>500</v>
      </c>
    </row>
    <row r="348" spans="1:8" ht="31.5" x14ac:dyDescent="0.25">
      <c r="A348" s="18" t="s">
        <v>89</v>
      </c>
      <c r="B348" s="19" t="s">
        <v>299</v>
      </c>
      <c r="C348" s="19" t="s">
        <v>13</v>
      </c>
      <c r="D348" s="14" t="s">
        <v>307</v>
      </c>
      <c r="E348" s="14">
        <v>600</v>
      </c>
      <c r="F348" s="20">
        <f>F349+F350</f>
        <v>0</v>
      </c>
      <c r="G348" s="20">
        <f t="shared" ref="G348:H348" si="110">G349+G350</f>
        <v>500</v>
      </c>
      <c r="H348" s="20">
        <f t="shared" si="110"/>
        <v>500</v>
      </c>
    </row>
    <row r="349" spans="1:8" ht="15.75" x14ac:dyDescent="0.25">
      <c r="A349" s="18" t="s">
        <v>90</v>
      </c>
      <c r="B349" s="19" t="s">
        <v>299</v>
      </c>
      <c r="C349" s="19" t="s">
        <v>13</v>
      </c>
      <c r="D349" s="14" t="s">
        <v>307</v>
      </c>
      <c r="E349" s="14">
        <v>610</v>
      </c>
      <c r="F349" s="20">
        <v>0</v>
      </c>
      <c r="G349" s="20">
        <v>420</v>
      </c>
      <c r="H349" s="20">
        <v>420</v>
      </c>
    </row>
    <row r="350" spans="1:8" ht="15.75" x14ac:dyDescent="0.25">
      <c r="A350" s="18" t="s">
        <v>308</v>
      </c>
      <c r="B350" s="19" t="s">
        <v>299</v>
      </c>
      <c r="C350" s="19" t="s">
        <v>13</v>
      </c>
      <c r="D350" s="14" t="s">
        <v>307</v>
      </c>
      <c r="E350" s="14">
        <v>620</v>
      </c>
      <c r="F350" s="20">
        <v>0</v>
      </c>
      <c r="G350" s="21">
        <v>80</v>
      </c>
      <c r="H350" s="21">
        <v>80</v>
      </c>
    </row>
    <row r="351" spans="1:8" ht="63.75" thickBot="1" x14ac:dyDescent="0.3">
      <c r="A351" s="43" t="s">
        <v>309</v>
      </c>
      <c r="B351" s="19" t="s">
        <v>299</v>
      </c>
      <c r="C351" s="19" t="s">
        <v>13</v>
      </c>
      <c r="D351" s="14" t="s">
        <v>310</v>
      </c>
      <c r="E351" s="14"/>
      <c r="F351" s="20">
        <f>F352</f>
        <v>0</v>
      </c>
      <c r="G351" s="20">
        <f t="shared" ref="G351:H351" si="111">G352</f>
        <v>496.3</v>
      </c>
      <c r="H351" s="20">
        <f t="shared" si="111"/>
        <v>496.3</v>
      </c>
    </row>
    <row r="352" spans="1:8" ht="31.5" x14ac:dyDescent="0.25">
      <c r="A352" s="18" t="s">
        <v>89</v>
      </c>
      <c r="B352" s="19" t="s">
        <v>299</v>
      </c>
      <c r="C352" s="19" t="s">
        <v>13</v>
      </c>
      <c r="D352" s="14" t="s">
        <v>310</v>
      </c>
      <c r="E352" s="14">
        <v>600</v>
      </c>
      <c r="F352" s="20">
        <f>F353+F354</f>
        <v>0</v>
      </c>
      <c r="G352" s="20">
        <f t="shared" ref="G352:H352" si="112">G353+G354</f>
        <v>496.3</v>
      </c>
      <c r="H352" s="20">
        <f t="shared" si="112"/>
        <v>496.3</v>
      </c>
    </row>
    <row r="353" spans="1:8" ht="15.75" x14ac:dyDescent="0.25">
      <c r="A353" s="18" t="s">
        <v>90</v>
      </c>
      <c r="B353" s="19" t="s">
        <v>299</v>
      </c>
      <c r="C353" s="19" t="s">
        <v>13</v>
      </c>
      <c r="D353" s="14" t="s">
        <v>310</v>
      </c>
      <c r="E353" s="14">
        <v>610</v>
      </c>
      <c r="F353" s="20">
        <v>0</v>
      </c>
      <c r="G353" s="20">
        <v>429.3</v>
      </c>
      <c r="H353" s="20">
        <v>429.3</v>
      </c>
    </row>
    <row r="354" spans="1:8" ht="15.75" x14ac:dyDescent="0.25">
      <c r="A354" s="18" t="s">
        <v>308</v>
      </c>
      <c r="B354" s="19" t="s">
        <v>299</v>
      </c>
      <c r="C354" s="19" t="s">
        <v>13</v>
      </c>
      <c r="D354" s="14" t="s">
        <v>310</v>
      </c>
      <c r="E354" s="14">
        <v>620</v>
      </c>
      <c r="F354" s="20">
        <v>0</v>
      </c>
      <c r="G354" s="20">
        <v>67</v>
      </c>
      <c r="H354" s="20">
        <v>67</v>
      </c>
    </row>
    <row r="355" spans="1:8" ht="110.25" x14ac:dyDescent="0.25">
      <c r="A355" s="18" t="s">
        <v>311</v>
      </c>
      <c r="B355" s="19" t="s">
        <v>299</v>
      </c>
      <c r="C355" s="19" t="s">
        <v>13</v>
      </c>
      <c r="D355" s="14" t="s">
        <v>312</v>
      </c>
      <c r="E355" s="14"/>
      <c r="F355" s="20">
        <f>F356</f>
        <v>17604.849999999999</v>
      </c>
      <c r="G355" s="21">
        <v>0</v>
      </c>
      <c r="H355" s="21">
        <v>0</v>
      </c>
    </row>
    <row r="356" spans="1:8" ht="31.5" x14ac:dyDescent="0.25">
      <c r="A356" s="18" t="s">
        <v>89</v>
      </c>
      <c r="B356" s="19" t="s">
        <v>299</v>
      </c>
      <c r="C356" s="19" t="s">
        <v>13</v>
      </c>
      <c r="D356" s="14" t="s">
        <v>312</v>
      </c>
      <c r="E356" s="14">
        <v>600</v>
      </c>
      <c r="F356" s="20">
        <f>F357+F358</f>
        <v>17604.849999999999</v>
      </c>
      <c r="G356" s="21">
        <v>0</v>
      </c>
      <c r="H356" s="21">
        <v>0</v>
      </c>
    </row>
    <row r="357" spans="1:8" ht="15.75" x14ac:dyDescent="0.25">
      <c r="A357" s="18" t="s">
        <v>90</v>
      </c>
      <c r="B357" s="19" t="s">
        <v>299</v>
      </c>
      <c r="C357" s="19" t="s">
        <v>13</v>
      </c>
      <c r="D357" s="14" t="s">
        <v>312</v>
      </c>
      <c r="E357" s="14">
        <v>610</v>
      </c>
      <c r="F357" s="20">
        <v>14224</v>
      </c>
      <c r="G357" s="21">
        <v>0</v>
      </c>
      <c r="H357" s="21">
        <v>0</v>
      </c>
    </row>
    <row r="358" spans="1:8" ht="15.75" x14ac:dyDescent="0.25">
      <c r="A358" s="18" t="s">
        <v>308</v>
      </c>
      <c r="B358" s="19" t="s">
        <v>299</v>
      </c>
      <c r="C358" s="19" t="s">
        <v>13</v>
      </c>
      <c r="D358" s="14" t="s">
        <v>312</v>
      </c>
      <c r="E358" s="14">
        <v>620</v>
      </c>
      <c r="F358" s="20">
        <v>3380.85</v>
      </c>
      <c r="G358" s="21">
        <v>0</v>
      </c>
      <c r="H358" s="21">
        <v>0</v>
      </c>
    </row>
    <row r="359" spans="1:8" ht="63" x14ac:dyDescent="0.25">
      <c r="A359" s="18" t="s">
        <v>313</v>
      </c>
      <c r="B359" s="19" t="s">
        <v>299</v>
      </c>
      <c r="C359" s="19" t="s">
        <v>13</v>
      </c>
      <c r="D359" s="14" t="s">
        <v>314</v>
      </c>
      <c r="E359" s="14"/>
      <c r="F359" s="20">
        <f>F360</f>
        <v>0</v>
      </c>
      <c r="G359" s="20">
        <f t="shared" ref="G359:H359" si="113">G360</f>
        <v>2376</v>
      </c>
      <c r="H359" s="20">
        <f t="shared" si="113"/>
        <v>2376</v>
      </c>
    </row>
    <row r="360" spans="1:8" ht="31.5" x14ac:dyDescent="0.25">
      <c r="A360" s="18" t="s">
        <v>89</v>
      </c>
      <c r="B360" s="19" t="s">
        <v>299</v>
      </c>
      <c r="C360" s="19" t="s">
        <v>13</v>
      </c>
      <c r="D360" s="14" t="s">
        <v>314</v>
      </c>
      <c r="E360" s="14">
        <v>600</v>
      </c>
      <c r="F360" s="20">
        <f>F361+F362</f>
        <v>0</v>
      </c>
      <c r="G360" s="20">
        <f t="shared" ref="G360:H360" si="114">G361+G362</f>
        <v>2376</v>
      </c>
      <c r="H360" s="20">
        <f t="shared" si="114"/>
        <v>2376</v>
      </c>
    </row>
    <row r="361" spans="1:8" ht="15.75" x14ac:dyDescent="0.25">
      <c r="A361" s="18" t="s">
        <v>90</v>
      </c>
      <c r="B361" s="19" t="s">
        <v>299</v>
      </c>
      <c r="C361" s="19" t="s">
        <v>13</v>
      </c>
      <c r="D361" s="14" t="s">
        <v>314</v>
      </c>
      <c r="E361" s="14">
        <v>610</v>
      </c>
      <c r="F361" s="20">
        <v>0</v>
      </c>
      <c r="G361" s="21">
        <v>2126</v>
      </c>
      <c r="H361" s="21">
        <v>2126</v>
      </c>
    </row>
    <row r="362" spans="1:8" ht="15.75" x14ac:dyDescent="0.25">
      <c r="A362" s="18" t="s">
        <v>308</v>
      </c>
      <c r="B362" s="19" t="s">
        <v>299</v>
      </c>
      <c r="C362" s="19" t="s">
        <v>13</v>
      </c>
      <c r="D362" s="14" t="s">
        <v>314</v>
      </c>
      <c r="E362" s="14">
        <v>620</v>
      </c>
      <c r="F362" s="20">
        <v>0</v>
      </c>
      <c r="G362" s="21">
        <v>250</v>
      </c>
      <c r="H362" s="21">
        <v>250</v>
      </c>
    </row>
    <row r="363" spans="1:8" ht="47.25" x14ac:dyDescent="0.25">
      <c r="A363" s="18" t="s">
        <v>315</v>
      </c>
      <c r="B363" s="19" t="s">
        <v>299</v>
      </c>
      <c r="C363" s="19" t="s">
        <v>13</v>
      </c>
      <c r="D363" s="14" t="s">
        <v>316</v>
      </c>
      <c r="E363" s="14"/>
      <c r="F363" s="20">
        <f>F364+F368</f>
        <v>65494</v>
      </c>
      <c r="G363" s="20">
        <f t="shared" ref="G363:H363" si="115">G364+G368</f>
        <v>59005.7</v>
      </c>
      <c r="H363" s="20">
        <f t="shared" si="115"/>
        <v>58645.5</v>
      </c>
    </row>
    <row r="364" spans="1:8" ht="15.75" x14ac:dyDescent="0.25">
      <c r="A364" s="18" t="s">
        <v>87</v>
      </c>
      <c r="B364" s="19" t="s">
        <v>299</v>
      </c>
      <c r="C364" s="19" t="s">
        <v>13</v>
      </c>
      <c r="D364" s="14" t="s">
        <v>317</v>
      </c>
      <c r="E364" s="14"/>
      <c r="F364" s="20">
        <f>F365</f>
        <v>34117.300000000003</v>
      </c>
      <c r="G364" s="20">
        <f t="shared" ref="G364:H364" si="116">G365</f>
        <v>26795.200000000001</v>
      </c>
      <c r="H364" s="20">
        <f t="shared" si="116"/>
        <v>25791.200000000001</v>
      </c>
    </row>
    <row r="365" spans="1:8" ht="31.5" x14ac:dyDescent="0.25">
      <c r="A365" s="18" t="s">
        <v>89</v>
      </c>
      <c r="B365" s="19" t="s">
        <v>299</v>
      </c>
      <c r="C365" s="19" t="s">
        <v>13</v>
      </c>
      <c r="D365" s="14" t="s">
        <v>317</v>
      </c>
      <c r="E365" s="14">
        <v>600</v>
      </c>
      <c r="F365" s="20">
        <f>F366+F367</f>
        <v>34117.300000000003</v>
      </c>
      <c r="G365" s="20">
        <f t="shared" ref="G365:H365" si="117">G366+G367</f>
        <v>26795.200000000001</v>
      </c>
      <c r="H365" s="20">
        <f t="shared" si="117"/>
        <v>25791.200000000001</v>
      </c>
    </row>
    <row r="366" spans="1:8" ht="15.75" x14ac:dyDescent="0.25">
      <c r="A366" s="18" t="s">
        <v>90</v>
      </c>
      <c r="B366" s="19" t="s">
        <v>299</v>
      </c>
      <c r="C366" s="19" t="s">
        <v>13</v>
      </c>
      <c r="D366" s="14" t="s">
        <v>317</v>
      </c>
      <c r="E366" s="14">
        <v>610</v>
      </c>
      <c r="F366" s="20">
        <v>25366</v>
      </c>
      <c r="G366" s="21">
        <v>19795.2</v>
      </c>
      <c r="H366" s="21">
        <v>18791.2</v>
      </c>
    </row>
    <row r="367" spans="1:8" ht="15.75" x14ac:dyDescent="0.25">
      <c r="A367" s="18" t="s">
        <v>308</v>
      </c>
      <c r="B367" s="19" t="s">
        <v>299</v>
      </c>
      <c r="C367" s="19" t="s">
        <v>13</v>
      </c>
      <c r="D367" s="14" t="s">
        <v>317</v>
      </c>
      <c r="E367" s="14">
        <v>620</v>
      </c>
      <c r="F367" s="20">
        <v>8751.2999999999993</v>
      </c>
      <c r="G367" s="21">
        <v>7000</v>
      </c>
      <c r="H367" s="21">
        <v>7000</v>
      </c>
    </row>
    <row r="368" spans="1:8" ht="32.25" thickBot="1" x14ac:dyDescent="0.3">
      <c r="A368" s="22" t="s">
        <v>318</v>
      </c>
      <c r="B368" s="19" t="s">
        <v>299</v>
      </c>
      <c r="C368" s="19" t="s">
        <v>13</v>
      </c>
      <c r="D368" s="14" t="s">
        <v>319</v>
      </c>
      <c r="E368" s="14"/>
      <c r="F368" s="20">
        <f>F369</f>
        <v>31376.7</v>
      </c>
      <c r="G368" s="20">
        <f t="shared" ref="G368:H368" si="118">G369</f>
        <v>32210.5</v>
      </c>
      <c r="H368" s="20">
        <f t="shared" si="118"/>
        <v>32854.300000000003</v>
      </c>
    </row>
    <row r="369" spans="1:8" ht="31.5" x14ac:dyDescent="0.25">
      <c r="A369" s="18" t="s">
        <v>89</v>
      </c>
      <c r="B369" s="19" t="s">
        <v>299</v>
      </c>
      <c r="C369" s="19" t="s">
        <v>13</v>
      </c>
      <c r="D369" s="14" t="s">
        <v>319</v>
      </c>
      <c r="E369" s="14">
        <v>600</v>
      </c>
      <c r="F369" s="20">
        <f>F370+F371</f>
        <v>31376.7</v>
      </c>
      <c r="G369" s="20">
        <f t="shared" ref="G369:H369" si="119">G370+G371</f>
        <v>32210.5</v>
      </c>
      <c r="H369" s="20">
        <f t="shared" si="119"/>
        <v>32854.300000000003</v>
      </c>
    </row>
    <row r="370" spans="1:8" ht="15.75" x14ac:dyDescent="0.25">
      <c r="A370" s="18" t="s">
        <v>90</v>
      </c>
      <c r="B370" s="19" t="s">
        <v>299</v>
      </c>
      <c r="C370" s="19" t="s">
        <v>13</v>
      </c>
      <c r="D370" s="14" t="s">
        <v>319</v>
      </c>
      <c r="E370" s="14">
        <v>610</v>
      </c>
      <c r="F370" s="20">
        <v>21964.7</v>
      </c>
      <c r="G370" s="20">
        <v>22548.5</v>
      </c>
      <c r="H370" s="20">
        <v>23054.3</v>
      </c>
    </row>
    <row r="371" spans="1:8" ht="15.75" x14ac:dyDescent="0.25">
      <c r="A371" s="18" t="s">
        <v>308</v>
      </c>
      <c r="B371" s="19" t="s">
        <v>299</v>
      </c>
      <c r="C371" s="19" t="s">
        <v>13</v>
      </c>
      <c r="D371" s="14" t="s">
        <v>319</v>
      </c>
      <c r="E371" s="14">
        <v>620</v>
      </c>
      <c r="F371" s="20">
        <v>9412</v>
      </c>
      <c r="G371" s="20">
        <v>9662</v>
      </c>
      <c r="H371" s="20">
        <v>9800</v>
      </c>
    </row>
    <row r="372" spans="1:8" ht="31.5" x14ac:dyDescent="0.25">
      <c r="A372" s="18" t="s">
        <v>320</v>
      </c>
      <c r="B372" s="19" t="s">
        <v>299</v>
      </c>
      <c r="C372" s="19" t="s">
        <v>13</v>
      </c>
      <c r="D372" s="14" t="s">
        <v>321</v>
      </c>
      <c r="E372" s="14"/>
      <c r="F372" s="20">
        <f>F373+F376</f>
        <v>1030.9000000000001</v>
      </c>
      <c r="G372" s="20">
        <f>G373</f>
        <v>0</v>
      </c>
      <c r="H372" s="21">
        <v>0</v>
      </c>
    </row>
    <row r="373" spans="1:8" ht="31.5" x14ac:dyDescent="0.25">
      <c r="A373" s="18" t="s">
        <v>322</v>
      </c>
      <c r="B373" s="19" t="s">
        <v>323</v>
      </c>
      <c r="C373" s="19" t="s">
        <v>13</v>
      </c>
      <c r="D373" s="14" t="s">
        <v>324</v>
      </c>
      <c r="E373" s="14"/>
      <c r="F373" s="20">
        <f>F374</f>
        <v>1000</v>
      </c>
      <c r="G373" s="20">
        <f t="shared" ref="G373:H374" si="120">G374</f>
        <v>0</v>
      </c>
      <c r="H373" s="20">
        <f t="shared" si="120"/>
        <v>0</v>
      </c>
    </row>
    <row r="374" spans="1:8" ht="31.5" x14ac:dyDescent="0.25">
      <c r="A374" s="18" t="s">
        <v>89</v>
      </c>
      <c r="B374" s="19" t="s">
        <v>299</v>
      </c>
      <c r="C374" s="19" t="s">
        <v>13</v>
      </c>
      <c r="D374" s="14" t="s">
        <v>324</v>
      </c>
      <c r="E374" s="14">
        <v>600</v>
      </c>
      <c r="F374" s="20">
        <f>F375</f>
        <v>1000</v>
      </c>
      <c r="G374" s="20">
        <f t="shared" si="120"/>
        <v>0</v>
      </c>
      <c r="H374" s="20">
        <f t="shared" si="120"/>
        <v>0</v>
      </c>
    </row>
    <row r="375" spans="1:8" ht="15.75" x14ac:dyDescent="0.25">
      <c r="A375" s="18" t="s">
        <v>308</v>
      </c>
      <c r="B375" s="19" t="s">
        <v>299</v>
      </c>
      <c r="C375" s="19" t="s">
        <v>13</v>
      </c>
      <c r="D375" s="14" t="s">
        <v>324</v>
      </c>
      <c r="E375" s="14">
        <v>620</v>
      </c>
      <c r="F375" s="20">
        <v>1000</v>
      </c>
      <c r="G375" s="21">
        <v>0</v>
      </c>
      <c r="H375" s="21">
        <v>0</v>
      </c>
    </row>
    <row r="376" spans="1:8" ht="47.25" x14ac:dyDescent="0.25">
      <c r="A376" s="18" t="s">
        <v>325</v>
      </c>
      <c r="B376" s="19" t="s">
        <v>299</v>
      </c>
      <c r="C376" s="19" t="s">
        <v>13</v>
      </c>
      <c r="D376" s="14" t="s">
        <v>326</v>
      </c>
      <c r="E376" s="14"/>
      <c r="F376" s="20">
        <f>F377</f>
        <v>30.9</v>
      </c>
      <c r="G376" s="20">
        <f t="shared" ref="G376:H377" si="121">G377</f>
        <v>0</v>
      </c>
      <c r="H376" s="20">
        <f t="shared" si="121"/>
        <v>0</v>
      </c>
    </row>
    <row r="377" spans="1:8" ht="31.5" x14ac:dyDescent="0.25">
      <c r="A377" s="18" t="s">
        <v>89</v>
      </c>
      <c r="B377" s="19" t="s">
        <v>299</v>
      </c>
      <c r="C377" s="19" t="s">
        <v>13</v>
      </c>
      <c r="D377" s="14" t="s">
        <v>326</v>
      </c>
      <c r="E377" s="14">
        <v>600</v>
      </c>
      <c r="F377" s="20">
        <f>F378</f>
        <v>30.9</v>
      </c>
      <c r="G377" s="20">
        <f t="shared" si="121"/>
        <v>0</v>
      </c>
      <c r="H377" s="20">
        <f t="shared" si="121"/>
        <v>0</v>
      </c>
    </row>
    <row r="378" spans="1:8" ht="15.75" x14ac:dyDescent="0.25">
      <c r="A378" s="18" t="s">
        <v>308</v>
      </c>
      <c r="B378" s="19" t="s">
        <v>299</v>
      </c>
      <c r="C378" s="19" t="s">
        <v>13</v>
      </c>
      <c r="D378" s="14" t="s">
        <v>326</v>
      </c>
      <c r="E378" s="14">
        <v>620</v>
      </c>
      <c r="F378" s="20">
        <v>30.9</v>
      </c>
      <c r="G378" s="21">
        <v>0</v>
      </c>
      <c r="H378" s="21">
        <v>0</v>
      </c>
    </row>
    <row r="379" spans="1:8" ht="31.5" x14ac:dyDescent="0.25">
      <c r="A379" s="35" t="s">
        <v>327</v>
      </c>
      <c r="B379" s="19" t="s">
        <v>299</v>
      </c>
      <c r="C379" s="19" t="s">
        <v>13</v>
      </c>
      <c r="D379" s="14" t="s">
        <v>328</v>
      </c>
      <c r="E379" s="14"/>
      <c r="F379" s="20">
        <f>F380+F384</f>
        <v>794</v>
      </c>
      <c r="G379" s="20">
        <f t="shared" ref="G379:H381" si="122">G380</f>
        <v>0</v>
      </c>
      <c r="H379" s="20">
        <f t="shared" si="122"/>
        <v>0</v>
      </c>
    </row>
    <row r="380" spans="1:8" ht="31.5" x14ac:dyDescent="0.25">
      <c r="A380" s="35" t="s">
        <v>329</v>
      </c>
      <c r="B380" s="19" t="s">
        <v>299</v>
      </c>
      <c r="C380" s="19" t="s">
        <v>13</v>
      </c>
      <c r="D380" s="14" t="s">
        <v>330</v>
      </c>
      <c r="E380" s="14"/>
      <c r="F380" s="20">
        <f>F381</f>
        <v>397</v>
      </c>
      <c r="G380" s="20">
        <f t="shared" si="122"/>
        <v>0</v>
      </c>
      <c r="H380" s="20">
        <f t="shared" si="122"/>
        <v>0</v>
      </c>
    </row>
    <row r="381" spans="1:8" ht="31.5" x14ac:dyDescent="0.25">
      <c r="A381" s="18" t="s">
        <v>89</v>
      </c>
      <c r="B381" s="19" t="s">
        <v>299</v>
      </c>
      <c r="C381" s="19" t="s">
        <v>13</v>
      </c>
      <c r="D381" s="14" t="s">
        <v>330</v>
      </c>
      <c r="E381" s="14">
        <v>600</v>
      </c>
      <c r="F381" s="20">
        <f>F382+F383</f>
        <v>397</v>
      </c>
      <c r="G381" s="20">
        <f t="shared" si="122"/>
        <v>0</v>
      </c>
      <c r="H381" s="20">
        <f t="shared" si="122"/>
        <v>0</v>
      </c>
    </row>
    <row r="382" spans="1:8" ht="15.75" x14ac:dyDescent="0.25">
      <c r="A382" s="18" t="s">
        <v>90</v>
      </c>
      <c r="B382" s="19" t="s">
        <v>299</v>
      </c>
      <c r="C382" s="19" t="s">
        <v>13</v>
      </c>
      <c r="D382" s="14" t="s">
        <v>330</v>
      </c>
      <c r="E382" s="14">
        <v>610</v>
      </c>
      <c r="F382" s="20">
        <v>297</v>
      </c>
      <c r="G382" s="21">
        <v>0</v>
      </c>
      <c r="H382" s="21">
        <v>0</v>
      </c>
    </row>
    <row r="383" spans="1:8" ht="15.75" x14ac:dyDescent="0.25">
      <c r="A383" s="44" t="s">
        <v>308</v>
      </c>
      <c r="B383" s="19" t="s">
        <v>299</v>
      </c>
      <c r="C383" s="19" t="s">
        <v>13</v>
      </c>
      <c r="D383" s="14" t="s">
        <v>330</v>
      </c>
      <c r="E383" s="14">
        <v>620</v>
      </c>
      <c r="F383" s="20">
        <v>100</v>
      </c>
      <c r="G383" s="21">
        <v>0</v>
      </c>
      <c r="H383" s="21">
        <v>0</v>
      </c>
    </row>
    <row r="384" spans="1:8" ht="47.25" x14ac:dyDescent="0.25">
      <c r="A384" s="35" t="s">
        <v>331</v>
      </c>
      <c r="B384" s="19" t="s">
        <v>299</v>
      </c>
      <c r="C384" s="19" t="s">
        <v>13</v>
      </c>
      <c r="D384" s="14" t="s">
        <v>332</v>
      </c>
      <c r="E384" s="14"/>
      <c r="F384" s="20">
        <f>F385</f>
        <v>397</v>
      </c>
      <c r="G384" s="20">
        <f t="shared" ref="G384:H385" si="123">G385</f>
        <v>0</v>
      </c>
      <c r="H384" s="20">
        <f t="shared" si="123"/>
        <v>0</v>
      </c>
    </row>
    <row r="385" spans="1:8" ht="31.5" x14ac:dyDescent="0.25">
      <c r="A385" s="18" t="s">
        <v>89</v>
      </c>
      <c r="B385" s="19" t="s">
        <v>299</v>
      </c>
      <c r="C385" s="19" t="s">
        <v>13</v>
      </c>
      <c r="D385" s="14" t="s">
        <v>332</v>
      </c>
      <c r="E385" s="14">
        <v>600</v>
      </c>
      <c r="F385" s="20">
        <f>F386+F387</f>
        <v>397</v>
      </c>
      <c r="G385" s="20">
        <f t="shared" si="123"/>
        <v>0</v>
      </c>
      <c r="H385" s="20">
        <f t="shared" si="123"/>
        <v>0</v>
      </c>
    </row>
    <row r="386" spans="1:8" ht="15.75" x14ac:dyDescent="0.25">
      <c r="A386" s="18" t="s">
        <v>90</v>
      </c>
      <c r="B386" s="19" t="s">
        <v>299</v>
      </c>
      <c r="C386" s="19" t="s">
        <v>13</v>
      </c>
      <c r="D386" s="14" t="s">
        <v>332</v>
      </c>
      <c r="E386" s="14">
        <v>610</v>
      </c>
      <c r="F386" s="20">
        <v>297</v>
      </c>
      <c r="G386" s="21">
        <v>0</v>
      </c>
      <c r="H386" s="21">
        <v>0</v>
      </c>
    </row>
    <row r="387" spans="1:8" ht="15.75" x14ac:dyDescent="0.25">
      <c r="A387" s="18" t="s">
        <v>308</v>
      </c>
      <c r="B387" s="19" t="s">
        <v>299</v>
      </c>
      <c r="C387" s="19" t="s">
        <v>13</v>
      </c>
      <c r="D387" s="14" t="s">
        <v>332</v>
      </c>
      <c r="E387" s="14">
        <v>620</v>
      </c>
      <c r="F387" s="20">
        <v>100</v>
      </c>
      <c r="G387" s="21">
        <v>0</v>
      </c>
      <c r="H387" s="21">
        <v>0</v>
      </c>
    </row>
    <row r="388" spans="1:8" ht="31.5" x14ac:dyDescent="0.25">
      <c r="A388" s="18" t="s">
        <v>333</v>
      </c>
      <c r="B388" s="19" t="s">
        <v>299</v>
      </c>
      <c r="C388" s="19" t="s">
        <v>13</v>
      </c>
      <c r="D388" s="14" t="s">
        <v>334</v>
      </c>
      <c r="E388" s="14"/>
      <c r="F388" s="20">
        <f>F389+F393</f>
        <v>44998</v>
      </c>
      <c r="G388" s="20">
        <f t="shared" ref="G388:H391" si="124">G389</f>
        <v>38969</v>
      </c>
      <c r="H388" s="20">
        <f t="shared" si="124"/>
        <v>41879</v>
      </c>
    </row>
    <row r="389" spans="1:8" ht="31.5" x14ac:dyDescent="0.25">
      <c r="A389" s="18" t="s">
        <v>335</v>
      </c>
      <c r="B389" s="19" t="s">
        <v>299</v>
      </c>
      <c r="C389" s="19" t="s">
        <v>13</v>
      </c>
      <c r="D389" s="14" t="s">
        <v>336</v>
      </c>
      <c r="E389" s="14"/>
      <c r="F389" s="20">
        <f>F390</f>
        <v>44998</v>
      </c>
      <c r="G389" s="20">
        <f t="shared" si="124"/>
        <v>38969</v>
      </c>
      <c r="H389" s="20">
        <f t="shared" si="124"/>
        <v>41879</v>
      </c>
    </row>
    <row r="390" spans="1:8" ht="32.25" thickBot="1" x14ac:dyDescent="0.3">
      <c r="A390" s="22" t="s">
        <v>337</v>
      </c>
      <c r="B390" s="19" t="s">
        <v>299</v>
      </c>
      <c r="C390" s="19" t="s">
        <v>13</v>
      </c>
      <c r="D390" s="14" t="s">
        <v>338</v>
      </c>
      <c r="E390" s="14"/>
      <c r="F390" s="20">
        <f>F391</f>
        <v>44998</v>
      </c>
      <c r="G390" s="20">
        <f t="shared" si="124"/>
        <v>38969</v>
      </c>
      <c r="H390" s="20">
        <f t="shared" si="124"/>
        <v>41879</v>
      </c>
    </row>
    <row r="391" spans="1:8" ht="31.5" x14ac:dyDescent="0.25">
      <c r="A391" s="18" t="s">
        <v>89</v>
      </c>
      <c r="B391" s="19" t="s">
        <v>299</v>
      </c>
      <c r="C391" s="19" t="s">
        <v>13</v>
      </c>
      <c r="D391" s="14" t="s">
        <v>338</v>
      </c>
      <c r="E391" s="14">
        <v>600</v>
      </c>
      <c r="F391" s="20">
        <f>F392</f>
        <v>44998</v>
      </c>
      <c r="G391" s="20">
        <f t="shared" si="124"/>
        <v>38969</v>
      </c>
      <c r="H391" s="20">
        <f t="shared" si="124"/>
        <v>41879</v>
      </c>
    </row>
    <row r="392" spans="1:8" ht="15.75" x14ac:dyDescent="0.25">
      <c r="A392" s="18" t="s">
        <v>90</v>
      </c>
      <c r="B392" s="19" t="s">
        <v>299</v>
      </c>
      <c r="C392" s="19" t="s">
        <v>13</v>
      </c>
      <c r="D392" s="14" t="s">
        <v>338</v>
      </c>
      <c r="E392" s="14">
        <v>610</v>
      </c>
      <c r="F392" s="20">
        <v>44998</v>
      </c>
      <c r="G392" s="21">
        <v>38969</v>
      </c>
      <c r="H392" s="21">
        <v>41879</v>
      </c>
    </row>
    <row r="393" spans="1:8" ht="31.5" hidden="1" x14ac:dyDescent="0.25">
      <c r="A393" s="35" t="s">
        <v>327</v>
      </c>
      <c r="B393" s="19" t="s">
        <v>299</v>
      </c>
      <c r="C393" s="19" t="s">
        <v>13</v>
      </c>
      <c r="D393" s="14" t="s">
        <v>339</v>
      </c>
      <c r="E393" s="14"/>
      <c r="F393" s="20">
        <f>F394+F397</f>
        <v>0</v>
      </c>
      <c r="G393" s="20">
        <v>0</v>
      </c>
      <c r="H393" s="20">
        <v>0</v>
      </c>
    </row>
    <row r="394" spans="1:8" ht="31.5" hidden="1" x14ac:dyDescent="0.25">
      <c r="A394" s="35" t="s">
        <v>329</v>
      </c>
      <c r="B394" s="19" t="s">
        <v>299</v>
      </c>
      <c r="C394" s="19" t="s">
        <v>13</v>
      </c>
      <c r="D394" s="14" t="s">
        <v>340</v>
      </c>
      <c r="E394" s="14"/>
      <c r="F394" s="20">
        <f>F395</f>
        <v>0</v>
      </c>
      <c r="G394" s="20">
        <v>0</v>
      </c>
      <c r="H394" s="20">
        <v>0</v>
      </c>
    </row>
    <row r="395" spans="1:8" ht="31.5" hidden="1" x14ac:dyDescent="0.25">
      <c r="A395" s="18" t="s">
        <v>89</v>
      </c>
      <c r="B395" s="19" t="s">
        <v>299</v>
      </c>
      <c r="C395" s="19" t="s">
        <v>13</v>
      </c>
      <c r="D395" s="14" t="s">
        <v>340</v>
      </c>
      <c r="E395" s="14">
        <v>600</v>
      </c>
      <c r="F395" s="20">
        <f>F396</f>
        <v>0</v>
      </c>
      <c r="G395" s="20">
        <v>0</v>
      </c>
      <c r="H395" s="20">
        <v>0</v>
      </c>
    </row>
    <row r="396" spans="1:8" ht="15.75" hidden="1" x14ac:dyDescent="0.25">
      <c r="A396" s="18" t="s">
        <v>90</v>
      </c>
      <c r="B396" s="19" t="s">
        <v>299</v>
      </c>
      <c r="C396" s="19" t="s">
        <v>13</v>
      </c>
      <c r="D396" s="14" t="s">
        <v>340</v>
      </c>
      <c r="E396" s="14">
        <v>610</v>
      </c>
      <c r="F396" s="20">
        <v>0</v>
      </c>
      <c r="G396" s="20">
        <v>0</v>
      </c>
      <c r="H396" s="20">
        <v>0</v>
      </c>
    </row>
    <row r="397" spans="1:8" ht="47.25" hidden="1" x14ac:dyDescent="0.25">
      <c r="A397" s="35" t="s">
        <v>331</v>
      </c>
      <c r="B397" s="19" t="s">
        <v>299</v>
      </c>
      <c r="C397" s="19" t="s">
        <v>13</v>
      </c>
      <c r="D397" s="14" t="s">
        <v>341</v>
      </c>
      <c r="E397" s="14"/>
      <c r="F397" s="20">
        <f>F398</f>
        <v>0</v>
      </c>
      <c r="G397" s="20">
        <v>0</v>
      </c>
      <c r="H397" s="20">
        <v>0</v>
      </c>
    </row>
    <row r="398" spans="1:8" ht="31.5" hidden="1" x14ac:dyDescent="0.25">
      <c r="A398" s="18" t="s">
        <v>89</v>
      </c>
      <c r="B398" s="19" t="s">
        <v>299</v>
      </c>
      <c r="C398" s="19" t="s">
        <v>13</v>
      </c>
      <c r="D398" s="14" t="s">
        <v>341</v>
      </c>
      <c r="E398" s="14">
        <v>600</v>
      </c>
      <c r="F398" s="20">
        <f>F399</f>
        <v>0</v>
      </c>
      <c r="G398" s="20">
        <v>0</v>
      </c>
      <c r="H398" s="20">
        <v>0</v>
      </c>
    </row>
    <row r="399" spans="1:8" ht="15.75" hidden="1" x14ac:dyDescent="0.25">
      <c r="A399" s="18" t="s">
        <v>90</v>
      </c>
      <c r="B399" s="19" t="s">
        <v>299</v>
      </c>
      <c r="C399" s="19" t="s">
        <v>13</v>
      </c>
      <c r="D399" s="14" t="s">
        <v>341</v>
      </c>
      <c r="E399" s="14">
        <v>610</v>
      </c>
      <c r="F399" s="20">
        <v>0</v>
      </c>
      <c r="G399" s="20">
        <v>0</v>
      </c>
      <c r="H399" s="20">
        <v>0</v>
      </c>
    </row>
    <row r="400" spans="1:8" ht="31.5" x14ac:dyDescent="0.25">
      <c r="A400" s="45" t="s">
        <v>163</v>
      </c>
      <c r="B400" s="19" t="s">
        <v>299</v>
      </c>
      <c r="C400" s="19" t="s">
        <v>13</v>
      </c>
      <c r="D400" s="14" t="s">
        <v>164</v>
      </c>
      <c r="E400" s="14"/>
      <c r="F400" s="20">
        <f>F401</f>
        <v>2348.6999999999998</v>
      </c>
      <c r="G400" s="20">
        <f t="shared" ref="G400:H401" si="125">G401</f>
        <v>0</v>
      </c>
      <c r="H400" s="20">
        <f t="shared" si="125"/>
        <v>0</v>
      </c>
    </row>
    <row r="401" spans="1:8" ht="31.5" x14ac:dyDescent="0.25">
      <c r="A401" s="45" t="s">
        <v>342</v>
      </c>
      <c r="B401" s="19" t="s">
        <v>299</v>
      </c>
      <c r="C401" s="19" t="s">
        <v>13</v>
      </c>
      <c r="D401" s="14" t="s">
        <v>343</v>
      </c>
      <c r="E401" s="14"/>
      <c r="F401" s="20">
        <f>F402</f>
        <v>2348.6999999999998</v>
      </c>
      <c r="G401" s="20">
        <f t="shared" si="125"/>
        <v>0</v>
      </c>
      <c r="H401" s="20">
        <f t="shared" si="125"/>
        <v>0</v>
      </c>
    </row>
    <row r="402" spans="1:8" ht="31.5" x14ac:dyDescent="0.25">
      <c r="A402" s="18" t="s">
        <v>89</v>
      </c>
      <c r="B402" s="19" t="s">
        <v>299</v>
      </c>
      <c r="C402" s="19" t="s">
        <v>13</v>
      </c>
      <c r="D402" s="14" t="s">
        <v>343</v>
      </c>
      <c r="E402" s="14">
        <v>600</v>
      </c>
      <c r="F402" s="20">
        <f>F403+F404</f>
        <v>2348.6999999999998</v>
      </c>
      <c r="G402" s="20">
        <f t="shared" ref="G402:H402" si="126">G403+G404</f>
        <v>0</v>
      </c>
      <c r="H402" s="20">
        <f t="shared" si="126"/>
        <v>0</v>
      </c>
    </row>
    <row r="403" spans="1:8" ht="15.75" x14ac:dyDescent="0.25">
      <c r="A403" s="18" t="s">
        <v>90</v>
      </c>
      <c r="B403" s="19" t="s">
        <v>299</v>
      </c>
      <c r="C403" s="19" t="s">
        <v>13</v>
      </c>
      <c r="D403" s="14" t="s">
        <v>343</v>
      </c>
      <c r="E403" s="14">
        <v>610</v>
      </c>
      <c r="F403" s="20">
        <v>1456</v>
      </c>
      <c r="G403" s="20">
        <v>0</v>
      </c>
      <c r="H403" s="20">
        <v>0</v>
      </c>
    </row>
    <row r="404" spans="1:8" ht="15.75" x14ac:dyDescent="0.25">
      <c r="A404" s="44" t="s">
        <v>308</v>
      </c>
      <c r="B404" s="19" t="s">
        <v>299</v>
      </c>
      <c r="C404" s="19" t="s">
        <v>13</v>
      </c>
      <c r="D404" s="14" t="s">
        <v>343</v>
      </c>
      <c r="E404" s="14">
        <v>620</v>
      </c>
      <c r="F404" s="20">
        <v>892.7</v>
      </c>
      <c r="G404" s="20">
        <v>0</v>
      </c>
      <c r="H404" s="20">
        <v>0</v>
      </c>
    </row>
    <row r="405" spans="1:8" ht="15.75" x14ac:dyDescent="0.25">
      <c r="A405" s="16" t="s">
        <v>344</v>
      </c>
      <c r="B405" s="13" t="s">
        <v>299</v>
      </c>
      <c r="C405" s="13" t="s">
        <v>15</v>
      </c>
      <c r="D405" s="17"/>
      <c r="E405" s="17"/>
      <c r="F405" s="15">
        <f>F406+F412+F555</f>
        <v>379689.0500000001</v>
      </c>
      <c r="G405" s="15">
        <f t="shared" ref="G405:H405" si="127">G406+G412+G555</f>
        <v>298231.19999999995</v>
      </c>
      <c r="H405" s="15">
        <f t="shared" si="127"/>
        <v>311048.90000000002</v>
      </c>
    </row>
    <row r="406" spans="1:8" ht="63.75" thickBot="1" x14ac:dyDescent="0.3">
      <c r="A406" s="22" t="s">
        <v>101</v>
      </c>
      <c r="B406" s="19" t="s">
        <v>299</v>
      </c>
      <c r="C406" s="19" t="s">
        <v>15</v>
      </c>
      <c r="D406" s="14" t="s">
        <v>102</v>
      </c>
      <c r="E406" s="14"/>
      <c r="F406" s="20">
        <f>F407</f>
        <v>50</v>
      </c>
      <c r="G406" s="20">
        <f t="shared" ref="G406:H409" si="128">G407</f>
        <v>50</v>
      </c>
      <c r="H406" s="20">
        <f t="shared" si="128"/>
        <v>50</v>
      </c>
    </row>
    <row r="407" spans="1:8" ht="32.25" thickBot="1" x14ac:dyDescent="0.3">
      <c r="A407" s="22" t="s">
        <v>119</v>
      </c>
      <c r="B407" s="19" t="s">
        <v>299</v>
      </c>
      <c r="C407" s="19" t="s">
        <v>15</v>
      </c>
      <c r="D407" s="14" t="s">
        <v>120</v>
      </c>
      <c r="E407" s="14"/>
      <c r="F407" s="20">
        <f>F408</f>
        <v>50</v>
      </c>
      <c r="G407" s="20">
        <f t="shared" si="128"/>
        <v>50</v>
      </c>
      <c r="H407" s="20">
        <f t="shared" si="128"/>
        <v>50</v>
      </c>
    </row>
    <row r="408" spans="1:8" ht="32.25" thickBot="1" x14ac:dyDescent="0.3">
      <c r="A408" s="22" t="s">
        <v>345</v>
      </c>
      <c r="B408" s="19" t="s">
        <v>299</v>
      </c>
      <c r="C408" s="19" t="s">
        <v>15</v>
      </c>
      <c r="D408" s="14" t="s">
        <v>346</v>
      </c>
      <c r="E408" s="14"/>
      <c r="F408" s="20">
        <f>F409</f>
        <v>50</v>
      </c>
      <c r="G408" s="20">
        <f t="shared" si="128"/>
        <v>50</v>
      </c>
      <c r="H408" s="20">
        <f t="shared" si="128"/>
        <v>50</v>
      </c>
    </row>
    <row r="409" spans="1:8" ht="15.75" x14ac:dyDescent="0.25">
      <c r="A409" s="18" t="s">
        <v>87</v>
      </c>
      <c r="B409" s="19" t="s">
        <v>299</v>
      </c>
      <c r="C409" s="19" t="s">
        <v>15</v>
      </c>
      <c r="D409" s="14" t="s">
        <v>347</v>
      </c>
      <c r="E409" s="14"/>
      <c r="F409" s="20">
        <f>F410</f>
        <v>50</v>
      </c>
      <c r="G409" s="20">
        <f t="shared" si="128"/>
        <v>50</v>
      </c>
      <c r="H409" s="20">
        <f t="shared" si="128"/>
        <v>50</v>
      </c>
    </row>
    <row r="410" spans="1:8" ht="31.5" x14ac:dyDescent="0.25">
      <c r="A410" s="18" t="s">
        <v>89</v>
      </c>
      <c r="B410" s="19" t="s">
        <v>299</v>
      </c>
      <c r="C410" s="19" t="s">
        <v>15</v>
      </c>
      <c r="D410" s="14" t="s">
        <v>347</v>
      </c>
      <c r="E410" s="14">
        <v>600</v>
      </c>
      <c r="F410" s="20">
        <f>F411</f>
        <v>50</v>
      </c>
      <c r="G410" s="21">
        <f>G411</f>
        <v>50</v>
      </c>
      <c r="H410" s="21">
        <f>H411</f>
        <v>50</v>
      </c>
    </row>
    <row r="411" spans="1:8" ht="15.75" x14ac:dyDescent="0.25">
      <c r="A411" s="18" t="s">
        <v>90</v>
      </c>
      <c r="B411" s="19" t="s">
        <v>299</v>
      </c>
      <c r="C411" s="19" t="s">
        <v>15</v>
      </c>
      <c r="D411" s="14" t="s">
        <v>347</v>
      </c>
      <c r="E411" s="14">
        <v>610</v>
      </c>
      <c r="F411" s="20">
        <v>50</v>
      </c>
      <c r="G411" s="20">
        <v>50</v>
      </c>
      <c r="H411" s="20">
        <v>50</v>
      </c>
    </row>
    <row r="412" spans="1:8" ht="31.5" x14ac:dyDescent="0.25">
      <c r="A412" s="16" t="s">
        <v>301</v>
      </c>
      <c r="B412" s="13" t="s">
        <v>299</v>
      </c>
      <c r="C412" s="13" t="s">
        <v>15</v>
      </c>
      <c r="D412" s="17" t="s">
        <v>302</v>
      </c>
      <c r="E412" s="17"/>
      <c r="F412" s="15">
        <f>F413+F484+F492+F534+F539</f>
        <v>377194.35000000009</v>
      </c>
      <c r="G412" s="15">
        <f t="shared" ref="G412:H412" si="129">G413+G484+G492+G534+G539</f>
        <v>298181.19999999995</v>
      </c>
      <c r="H412" s="15">
        <f t="shared" si="129"/>
        <v>310998.90000000002</v>
      </c>
    </row>
    <row r="413" spans="1:8" ht="31.5" x14ac:dyDescent="0.25">
      <c r="A413" s="16" t="s">
        <v>333</v>
      </c>
      <c r="B413" s="13" t="s">
        <v>299</v>
      </c>
      <c r="C413" s="13" t="s">
        <v>15</v>
      </c>
      <c r="D413" s="17" t="s">
        <v>334</v>
      </c>
      <c r="E413" s="17"/>
      <c r="F413" s="15">
        <f>F414+F439+F435+F443+F456+F460+F467+F477</f>
        <v>324554.95000000007</v>
      </c>
      <c r="G413" s="15">
        <f>G414+G439+G435+G443+G456+G460+G467</f>
        <v>273382.99999999994</v>
      </c>
      <c r="H413" s="15">
        <f t="shared" ref="H413" si="130">H414+H439+H435+H443+H456+H460+H467</f>
        <v>285951.5</v>
      </c>
    </row>
    <row r="414" spans="1:8" ht="31.5" x14ac:dyDescent="0.25">
      <c r="A414" s="18" t="s">
        <v>335</v>
      </c>
      <c r="B414" s="19" t="s">
        <v>299</v>
      </c>
      <c r="C414" s="19" t="s">
        <v>15</v>
      </c>
      <c r="D414" s="14" t="s">
        <v>336</v>
      </c>
      <c r="E414" s="14"/>
      <c r="F414" s="20">
        <f>F415+F417+F420+F423+F426+F429+F432</f>
        <v>298820.55000000005</v>
      </c>
      <c r="G414" s="20">
        <f t="shared" ref="G414:H414" si="131">G415+G417+G420+G423+G426+G429</f>
        <v>261510.19999999998</v>
      </c>
      <c r="H414" s="20">
        <f t="shared" si="131"/>
        <v>276508.3</v>
      </c>
    </row>
    <row r="415" spans="1:8" ht="31.5" x14ac:dyDescent="0.25">
      <c r="A415" s="18" t="s">
        <v>89</v>
      </c>
      <c r="B415" s="19" t="s">
        <v>299</v>
      </c>
      <c r="C415" s="19" t="s">
        <v>15</v>
      </c>
      <c r="D415" s="14" t="s">
        <v>348</v>
      </c>
      <c r="E415" s="14">
        <v>600</v>
      </c>
      <c r="F415" s="20">
        <f>F416</f>
        <v>28696.1</v>
      </c>
      <c r="G415" s="20">
        <f t="shared" ref="G415:H415" si="132">G416</f>
        <v>25290.9</v>
      </c>
      <c r="H415" s="20">
        <f t="shared" si="132"/>
        <v>23212</v>
      </c>
    </row>
    <row r="416" spans="1:8" ht="15.75" x14ac:dyDescent="0.25">
      <c r="A416" s="18" t="s">
        <v>90</v>
      </c>
      <c r="B416" s="19" t="s">
        <v>299</v>
      </c>
      <c r="C416" s="19" t="s">
        <v>15</v>
      </c>
      <c r="D416" s="14" t="s">
        <v>348</v>
      </c>
      <c r="E416" s="14">
        <v>610</v>
      </c>
      <c r="F416" s="20">
        <v>28696.1</v>
      </c>
      <c r="G416" s="21">
        <v>25290.9</v>
      </c>
      <c r="H416" s="21">
        <v>23212</v>
      </c>
    </row>
    <row r="417" spans="1:8" ht="32.25" thickBot="1" x14ac:dyDescent="0.3">
      <c r="A417" s="22" t="s">
        <v>337</v>
      </c>
      <c r="B417" s="19" t="s">
        <v>299</v>
      </c>
      <c r="C417" s="19" t="s">
        <v>15</v>
      </c>
      <c r="D417" s="14" t="s">
        <v>338</v>
      </c>
      <c r="E417" s="14"/>
      <c r="F417" s="20">
        <f>F418</f>
        <v>255017.1</v>
      </c>
      <c r="G417" s="20">
        <f t="shared" ref="G417:H418" si="133">G418</f>
        <v>220849.4</v>
      </c>
      <c r="H417" s="20">
        <f t="shared" si="133"/>
        <v>237341.5</v>
      </c>
    </row>
    <row r="418" spans="1:8" ht="31.5" x14ac:dyDescent="0.25">
      <c r="A418" s="18" t="s">
        <v>89</v>
      </c>
      <c r="B418" s="19" t="s">
        <v>299</v>
      </c>
      <c r="C418" s="19" t="s">
        <v>15</v>
      </c>
      <c r="D418" s="14" t="s">
        <v>338</v>
      </c>
      <c r="E418" s="14">
        <v>600</v>
      </c>
      <c r="F418" s="20">
        <f>F419</f>
        <v>255017.1</v>
      </c>
      <c r="G418" s="20">
        <f t="shared" si="133"/>
        <v>220849.4</v>
      </c>
      <c r="H418" s="20">
        <f t="shared" si="133"/>
        <v>237341.5</v>
      </c>
    </row>
    <row r="419" spans="1:8" ht="15.75" x14ac:dyDescent="0.25">
      <c r="A419" s="18" t="s">
        <v>90</v>
      </c>
      <c r="B419" s="19" t="s">
        <v>299</v>
      </c>
      <c r="C419" s="19" t="s">
        <v>15</v>
      </c>
      <c r="D419" s="14" t="s">
        <v>338</v>
      </c>
      <c r="E419" s="14">
        <v>610</v>
      </c>
      <c r="F419" s="20">
        <v>255017.1</v>
      </c>
      <c r="G419" s="21">
        <v>220849.4</v>
      </c>
      <c r="H419" s="21">
        <v>237341.5</v>
      </c>
    </row>
    <row r="420" spans="1:8" ht="31.5" x14ac:dyDescent="0.25">
      <c r="A420" s="46" t="s">
        <v>349</v>
      </c>
      <c r="B420" s="19" t="s">
        <v>299</v>
      </c>
      <c r="C420" s="19" t="s">
        <v>15</v>
      </c>
      <c r="D420" s="14" t="s">
        <v>350</v>
      </c>
      <c r="E420" s="14"/>
      <c r="F420" s="20">
        <f>F421</f>
        <v>659.55</v>
      </c>
      <c r="G420" s="20">
        <f t="shared" ref="G420:H421" si="134">G421</f>
        <v>686</v>
      </c>
      <c r="H420" s="20">
        <f t="shared" si="134"/>
        <v>713.4</v>
      </c>
    </row>
    <row r="421" spans="1:8" ht="31.5" x14ac:dyDescent="0.25">
      <c r="A421" s="18" t="s">
        <v>89</v>
      </c>
      <c r="B421" s="19" t="s">
        <v>299</v>
      </c>
      <c r="C421" s="19" t="s">
        <v>15</v>
      </c>
      <c r="D421" s="14" t="s">
        <v>350</v>
      </c>
      <c r="E421" s="14">
        <v>600</v>
      </c>
      <c r="F421" s="20">
        <f>F422</f>
        <v>659.55</v>
      </c>
      <c r="G421" s="20">
        <f t="shared" si="134"/>
        <v>686</v>
      </c>
      <c r="H421" s="20">
        <f t="shared" si="134"/>
        <v>713.4</v>
      </c>
    </row>
    <row r="422" spans="1:8" ht="15.75" x14ac:dyDescent="0.25">
      <c r="A422" s="18" t="s">
        <v>90</v>
      </c>
      <c r="B422" s="19" t="s">
        <v>299</v>
      </c>
      <c r="C422" s="19" t="s">
        <v>15</v>
      </c>
      <c r="D422" s="14" t="s">
        <v>350</v>
      </c>
      <c r="E422" s="14">
        <v>610</v>
      </c>
      <c r="F422" s="20">
        <v>659.55</v>
      </c>
      <c r="G422" s="21">
        <v>686</v>
      </c>
      <c r="H422" s="21">
        <v>713.4</v>
      </c>
    </row>
    <row r="423" spans="1:8" ht="31.5" x14ac:dyDescent="0.25">
      <c r="A423" s="47" t="s">
        <v>351</v>
      </c>
      <c r="B423" s="19" t="s">
        <v>299</v>
      </c>
      <c r="C423" s="19" t="s">
        <v>15</v>
      </c>
      <c r="D423" s="14" t="s">
        <v>352</v>
      </c>
      <c r="E423" s="14"/>
      <c r="F423" s="20">
        <f>F424</f>
        <v>104.4</v>
      </c>
      <c r="G423" s="20">
        <f t="shared" ref="G423:H424" si="135">G424</f>
        <v>104.4</v>
      </c>
      <c r="H423" s="20">
        <f t="shared" si="135"/>
        <v>104.4</v>
      </c>
    </row>
    <row r="424" spans="1:8" ht="31.5" x14ac:dyDescent="0.25">
      <c r="A424" s="18" t="s">
        <v>89</v>
      </c>
      <c r="B424" s="19" t="s">
        <v>299</v>
      </c>
      <c r="C424" s="19" t="s">
        <v>15</v>
      </c>
      <c r="D424" s="14" t="s">
        <v>352</v>
      </c>
      <c r="E424" s="14">
        <v>600</v>
      </c>
      <c r="F424" s="20">
        <f>F425</f>
        <v>104.4</v>
      </c>
      <c r="G424" s="20">
        <f t="shared" si="135"/>
        <v>104.4</v>
      </c>
      <c r="H424" s="20">
        <f t="shared" si="135"/>
        <v>104.4</v>
      </c>
    </row>
    <row r="425" spans="1:8" ht="15.75" x14ac:dyDescent="0.25">
      <c r="A425" s="18" t="s">
        <v>90</v>
      </c>
      <c r="B425" s="19" t="s">
        <v>299</v>
      </c>
      <c r="C425" s="19" t="s">
        <v>15</v>
      </c>
      <c r="D425" s="14" t="s">
        <v>352</v>
      </c>
      <c r="E425" s="14">
        <v>610</v>
      </c>
      <c r="F425" s="20">
        <v>104.4</v>
      </c>
      <c r="G425" s="21">
        <v>104.4</v>
      </c>
      <c r="H425" s="21">
        <v>104.4</v>
      </c>
    </row>
    <row r="426" spans="1:8" ht="78.75" x14ac:dyDescent="0.25">
      <c r="A426" s="47" t="s">
        <v>353</v>
      </c>
      <c r="B426" s="19" t="s">
        <v>299</v>
      </c>
      <c r="C426" s="19" t="s">
        <v>15</v>
      </c>
      <c r="D426" s="14" t="s">
        <v>354</v>
      </c>
      <c r="E426" s="14"/>
      <c r="F426" s="20">
        <f>F427</f>
        <v>640</v>
      </c>
      <c r="G426" s="20">
        <f t="shared" ref="G426:H427" si="136">G427</f>
        <v>640</v>
      </c>
      <c r="H426" s="20">
        <f t="shared" si="136"/>
        <v>640</v>
      </c>
    </row>
    <row r="427" spans="1:8" ht="31.5" x14ac:dyDescent="0.25">
      <c r="A427" s="18" t="s">
        <v>89</v>
      </c>
      <c r="B427" s="19" t="s">
        <v>299</v>
      </c>
      <c r="C427" s="19" t="s">
        <v>15</v>
      </c>
      <c r="D427" s="14" t="s">
        <v>354</v>
      </c>
      <c r="E427" s="14">
        <v>600</v>
      </c>
      <c r="F427" s="20">
        <f>F428</f>
        <v>640</v>
      </c>
      <c r="G427" s="20">
        <f t="shared" si="136"/>
        <v>640</v>
      </c>
      <c r="H427" s="20">
        <f t="shared" si="136"/>
        <v>640</v>
      </c>
    </row>
    <row r="428" spans="1:8" ht="15.75" x14ac:dyDescent="0.25">
      <c r="A428" s="18" t="s">
        <v>90</v>
      </c>
      <c r="B428" s="19" t="s">
        <v>299</v>
      </c>
      <c r="C428" s="19" t="s">
        <v>15</v>
      </c>
      <c r="D428" s="14" t="s">
        <v>354</v>
      </c>
      <c r="E428" s="14">
        <v>610</v>
      </c>
      <c r="F428" s="20">
        <v>640</v>
      </c>
      <c r="G428" s="21">
        <v>640</v>
      </c>
      <c r="H428" s="21">
        <v>640</v>
      </c>
    </row>
    <row r="429" spans="1:8" ht="78.75" x14ac:dyDescent="0.25">
      <c r="A429" s="47" t="s">
        <v>355</v>
      </c>
      <c r="B429" s="19" t="s">
        <v>299</v>
      </c>
      <c r="C429" s="19" t="s">
        <v>15</v>
      </c>
      <c r="D429" s="14" t="s">
        <v>356</v>
      </c>
      <c r="E429" s="14"/>
      <c r="F429" s="20">
        <f>F430</f>
        <v>13403.4</v>
      </c>
      <c r="G429" s="20">
        <f t="shared" ref="G429:H430" si="137">G430</f>
        <v>13939.5</v>
      </c>
      <c r="H429" s="20">
        <f t="shared" si="137"/>
        <v>14497</v>
      </c>
    </row>
    <row r="430" spans="1:8" ht="31.5" x14ac:dyDescent="0.25">
      <c r="A430" s="18" t="s">
        <v>89</v>
      </c>
      <c r="B430" s="19" t="s">
        <v>299</v>
      </c>
      <c r="C430" s="19" t="s">
        <v>15</v>
      </c>
      <c r="D430" s="14" t="s">
        <v>356</v>
      </c>
      <c r="E430" s="14">
        <v>600</v>
      </c>
      <c r="F430" s="20">
        <f>F431</f>
        <v>13403.4</v>
      </c>
      <c r="G430" s="20">
        <f t="shared" si="137"/>
        <v>13939.5</v>
      </c>
      <c r="H430" s="20">
        <f t="shared" si="137"/>
        <v>14497</v>
      </c>
    </row>
    <row r="431" spans="1:8" ht="15.75" x14ac:dyDescent="0.25">
      <c r="A431" s="18" t="s">
        <v>90</v>
      </c>
      <c r="B431" s="19" t="s">
        <v>299</v>
      </c>
      <c r="C431" s="19" t="s">
        <v>15</v>
      </c>
      <c r="D431" s="14" t="s">
        <v>356</v>
      </c>
      <c r="E431" s="14">
        <v>610</v>
      </c>
      <c r="F431" s="20">
        <v>13403.4</v>
      </c>
      <c r="G431" s="21">
        <v>13939.5</v>
      </c>
      <c r="H431" s="21">
        <v>14497</v>
      </c>
    </row>
    <row r="432" spans="1:8" ht="63" x14ac:dyDescent="0.25">
      <c r="A432" s="18" t="s">
        <v>357</v>
      </c>
      <c r="B432" s="19" t="s">
        <v>299</v>
      </c>
      <c r="C432" s="19" t="s">
        <v>15</v>
      </c>
      <c r="D432" s="14" t="s">
        <v>358</v>
      </c>
      <c r="E432" s="14"/>
      <c r="F432" s="20">
        <f>F433</f>
        <v>300</v>
      </c>
      <c r="G432" s="21">
        <v>0</v>
      </c>
      <c r="H432" s="21">
        <v>0</v>
      </c>
    </row>
    <row r="433" spans="1:8" ht="31.5" x14ac:dyDescent="0.25">
      <c r="A433" s="18" t="s">
        <v>89</v>
      </c>
      <c r="B433" s="19" t="s">
        <v>299</v>
      </c>
      <c r="C433" s="19" t="s">
        <v>15</v>
      </c>
      <c r="D433" s="14" t="s">
        <v>358</v>
      </c>
      <c r="E433" s="14">
        <v>600</v>
      </c>
      <c r="F433" s="20">
        <f>F434</f>
        <v>300</v>
      </c>
      <c r="G433" s="21">
        <v>0</v>
      </c>
      <c r="H433" s="21">
        <v>0</v>
      </c>
    </row>
    <row r="434" spans="1:8" ht="15.75" x14ac:dyDescent="0.25">
      <c r="A434" s="18" t="s">
        <v>90</v>
      </c>
      <c r="B434" s="19" t="s">
        <v>299</v>
      </c>
      <c r="C434" s="19" t="s">
        <v>15</v>
      </c>
      <c r="D434" s="14" t="s">
        <v>358</v>
      </c>
      <c r="E434" s="14">
        <v>610</v>
      </c>
      <c r="F434" s="20">
        <v>300</v>
      </c>
      <c r="G434" s="21">
        <v>0</v>
      </c>
      <c r="H434" s="21">
        <v>0</v>
      </c>
    </row>
    <row r="435" spans="1:8" ht="31.5" x14ac:dyDescent="0.25">
      <c r="A435" s="18" t="s">
        <v>359</v>
      </c>
      <c r="B435" s="19" t="s">
        <v>299</v>
      </c>
      <c r="C435" s="19" t="s">
        <v>15</v>
      </c>
      <c r="D435" s="14" t="s">
        <v>360</v>
      </c>
      <c r="E435" s="14"/>
      <c r="F435" s="20">
        <f>F436</f>
        <v>270</v>
      </c>
      <c r="G435" s="20">
        <f t="shared" ref="G435:H437" si="138">G436</f>
        <v>200</v>
      </c>
      <c r="H435" s="20">
        <f t="shared" si="138"/>
        <v>300</v>
      </c>
    </row>
    <row r="436" spans="1:8" ht="15.75" x14ac:dyDescent="0.25">
      <c r="A436" s="18" t="s">
        <v>87</v>
      </c>
      <c r="B436" s="19" t="s">
        <v>299</v>
      </c>
      <c r="C436" s="19" t="s">
        <v>15</v>
      </c>
      <c r="D436" s="14" t="s">
        <v>361</v>
      </c>
      <c r="E436" s="14"/>
      <c r="F436" s="20">
        <f>F437</f>
        <v>270</v>
      </c>
      <c r="G436" s="20">
        <f t="shared" si="138"/>
        <v>200</v>
      </c>
      <c r="H436" s="20">
        <f t="shared" si="138"/>
        <v>300</v>
      </c>
    </row>
    <row r="437" spans="1:8" ht="31.5" x14ac:dyDescent="0.25">
      <c r="A437" s="18" t="s">
        <v>89</v>
      </c>
      <c r="B437" s="19" t="s">
        <v>299</v>
      </c>
      <c r="C437" s="19" t="s">
        <v>15</v>
      </c>
      <c r="D437" s="14" t="s">
        <v>361</v>
      </c>
      <c r="E437" s="14">
        <v>600</v>
      </c>
      <c r="F437" s="20">
        <f>F438</f>
        <v>270</v>
      </c>
      <c r="G437" s="20">
        <f t="shared" si="138"/>
        <v>200</v>
      </c>
      <c r="H437" s="20">
        <f t="shared" si="138"/>
        <v>300</v>
      </c>
    </row>
    <row r="438" spans="1:8" ht="15.75" x14ac:dyDescent="0.25">
      <c r="A438" s="18" t="s">
        <v>90</v>
      </c>
      <c r="B438" s="19" t="s">
        <v>299</v>
      </c>
      <c r="C438" s="19" t="s">
        <v>15</v>
      </c>
      <c r="D438" s="14" t="s">
        <v>361</v>
      </c>
      <c r="E438" s="14">
        <v>610</v>
      </c>
      <c r="F438" s="20">
        <v>270</v>
      </c>
      <c r="G438" s="21">
        <v>200</v>
      </c>
      <c r="H438" s="21">
        <v>300</v>
      </c>
    </row>
    <row r="439" spans="1:8" ht="63" x14ac:dyDescent="0.25">
      <c r="A439" s="18" t="s">
        <v>362</v>
      </c>
      <c r="B439" s="19" t="s">
        <v>299</v>
      </c>
      <c r="C439" s="19" t="s">
        <v>15</v>
      </c>
      <c r="D439" s="14" t="s">
        <v>363</v>
      </c>
      <c r="E439" s="14"/>
      <c r="F439" s="20">
        <f>F440</f>
        <v>3500</v>
      </c>
      <c r="G439" s="20">
        <f t="shared" ref="G439:H441" si="139">G440</f>
        <v>2500</v>
      </c>
      <c r="H439" s="20">
        <f t="shared" si="139"/>
        <v>2500</v>
      </c>
    </row>
    <row r="440" spans="1:8" ht="15.75" x14ac:dyDescent="0.25">
      <c r="A440" s="18" t="s">
        <v>87</v>
      </c>
      <c r="B440" s="19" t="s">
        <v>299</v>
      </c>
      <c r="C440" s="19" t="s">
        <v>15</v>
      </c>
      <c r="D440" s="14" t="s">
        <v>364</v>
      </c>
      <c r="E440" s="14"/>
      <c r="F440" s="20">
        <f>F441</f>
        <v>3500</v>
      </c>
      <c r="G440" s="20">
        <f t="shared" si="139"/>
        <v>2500</v>
      </c>
      <c r="H440" s="20">
        <f t="shared" si="139"/>
        <v>2500</v>
      </c>
    </row>
    <row r="441" spans="1:8" ht="31.5" x14ac:dyDescent="0.25">
      <c r="A441" s="18" t="s">
        <v>89</v>
      </c>
      <c r="B441" s="19" t="s">
        <v>299</v>
      </c>
      <c r="C441" s="19" t="s">
        <v>15</v>
      </c>
      <c r="D441" s="14" t="s">
        <v>364</v>
      </c>
      <c r="E441" s="14">
        <v>600</v>
      </c>
      <c r="F441" s="20">
        <f>F442</f>
        <v>3500</v>
      </c>
      <c r="G441" s="20">
        <f t="shared" si="139"/>
        <v>2500</v>
      </c>
      <c r="H441" s="20">
        <f t="shared" si="139"/>
        <v>2500</v>
      </c>
    </row>
    <row r="442" spans="1:8" ht="15.75" x14ac:dyDescent="0.25">
      <c r="A442" s="18" t="s">
        <v>90</v>
      </c>
      <c r="B442" s="19" t="s">
        <v>299</v>
      </c>
      <c r="C442" s="19" t="s">
        <v>15</v>
      </c>
      <c r="D442" s="14" t="s">
        <v>364</v>
      </c>
      <c r="E442" s="14">
        <v>610</v>
      </c>
      <c r="F442" s="20">
        <v>3500</v>
      </c>
      <c r="G442" s="21">
        <v>2500</v>
      </c>
      <c r="H442" s="21">
        <v>2500</v>
      </c>
    </row>
    <row r="443" spans="1:8" ht="31.5" x14ac:dyDescent="0.25">
      <c r="A443" s="48" t="s">
        <v>320</v>
      </c>
      <c r="B443" s="19" t="s">
        <v>299</v>
      </c>
      <c r="C443" s="19" t="s">
        <v>15</v>
      </c>
      <c r="D443" s="14" t="s">
        <v>365</v>
      </c>
      <c r="E443" s="14"/>
      <c r="F443" s="20">
        <f>F444+F447+F450+F453</f>
        <v>1546.4</v>
      </c>
      <c r="G443" s="20">
        <f t="shared" ref="G443:H443" si="140">G444+G447+G450+G453</f>
        <v>0</v>
      </c>
      <c r="H443" s="20">
        <f t="shared" si="140"/>
        <v>0</v>
      </c>
    </row>
    <row r="444" spans="1:8" ht="31.5" x14ac:dyDescent="0.25">
      <c r="A444" s="48" t="s">
        <v>322</v>
      </c>
      <c r="B444" s="19" t="s">
        <v>299</v>
      </c>
      <c r="C444" s="19" t="s">
        <v>15</v>
      </c>
      <c r="D444" s="14" t="s">
        <v>366</v>
      </c>
      <c r="E444" s="14"/>
      <c r="F444" s="20">
        <f>F445</f>
        <v>1000</v>
      </c>
      <c r="G444" s="20">
        <f t="shared" ref="G444:H445" si="141">G445</f>
        <v>0</v>
      </c>
      <c r="H444" s="20">
        <f t="shared" si="141"/>
        <v>0</v>
      </c>
    </row>
    <row r="445" spans="1:8" ht="31.5" x14ac:dyDescent="0.25">
      <c r="A445" s="18" t="s">
        <v>89</v>
      </c>
      <c r="B445" s="19" t="s">
        <v>299</v>
      </c>
      <c r="C445" s="19" t="s">
        <v>15</v>
      </c>
      <c r="D445" s="14" t="s">
        <v>366</v>
      </c>
      <c r="E445" s="14">
        <v>600</v>
      </c>
      <c r="F445" s="20">
        <f>F446</f>
        <v>1000</v>
      </c>
      <c r="G445" s="20">
        <f t="shared" si="141"/>
        <v>0</v>
      </c>
      <c r="H445" s="20">
        <f t="shared" si="141"/>
        <v>0</v>
      </c>
    </row>
    <row r="446" spans="1:8" ht="15.75" x14ac:dyDescent="0.25">
      <c r="A446" s="18" t="s">
        <v>90</v>
      </c>
      <c r="B446" s="19" t="s">
        <v>299</v>
      </c>
      <c r="C446" s="19" t="s">
        <v>15</v>
      </c>
      <c r="D446" s="14" t="s">
        <v>366</v>
      </c>
      <c r="E446" s="14">
        <v>610</v>
      </c>
      <c r="F446" s="20">
        <v>1000</v>
      </c>
      <c r="G446" s="21">
        <v>0</v>
      </c>
      <c r="H446" s="21">
        <v>0</v>
      </c>
    </row>
    <row r="447" spans="1:8" ht="51" customHeight="1" x14ac:dyDescent="0.25">
      <c r="A447" s="18" t="s">
        <v>325</v>
      </c>
      <c r="B447" s="19" t="s">
        <v>299</v>
      </c>
      <c r="C447" s="19" t="s">
        <v>15</v>
      </c>
      <c r="D447" s="14" t="s">
        <v>367</v>
      </c>
      <c r="E447" s="14"/>
      <c r="F447" s="20">
        <f>F448</f>
        <v>30.9</v>
      </c>
      <c r="G447" s="20">
        <f t="shared" ref="G447:H448" si="142">G448</f>
        <v>0</v>
      </c>
      <c r="H447" s="20">
        <f t="shared" si="142"/>
        <v>0</v>
      </c>
    </row>
    <row r="448" spans="1:8" ht="31.5" x14ac:dyDescent="0.25">
      <c r="A448" s="18" t="s">
        <v>89</v>
      </c>
      <c r="B448" s="19" t="s">
        <v>299</v>
      </c>
      <c r="C448" s="19" t="s">
        <v>15</v>
      </c>
      <c r="D448" s="14" t="s">
        <v>367</v>
      </c>
      <c r="E448" s="14">
        <v>600</v>
      </c>
      <c r="F448" s="20">
        <f>F449</f>
        <v>30.9</v>
      </c>
      <c r="G448" s="20">
        <f t="shared" si="142"/>
        <v>0</v>
      </c>
      <c r="H448" s="20">
        <f t="shared" si="142"/>
        <v>0</v>
      </c>
    </row>
    <row r="449" spans="1:8" ht="15.75" x14ac:dyDescent="0.25">
      <c r="A449" s="18" t="s">
        <v>90</v>
      </c>
      <c r="B449" s="19" t="s">
        <v>299</v>
      </c>
      <c r="C449" s="19" t="s">
        <v>15</v>
      </c>
      <c r="D449" s="14" t="s">
        <v>367</v>
      </c>
      <c r="E449" s="14">
        <v>610</v>
      </c>
      <c r="F449" s="20">
        <v>30.9</v>
      </c>
      <c r="G449" s="21">
        <v>0</v>
      </c>
      <c r="H449" s="21">
        <v>0</v>
      </c>
    </row>
    <row r="450" spans="1:8" ht="31.5" x14ac:dyDescent="0.25">
      <c r="A450" s="46" t="s">
        <v>368</v>
      </c>
      <c r="B450" s="19" t="s">
        <v>299</v>
      </c>
      <c r="C450" s="19" t="s">
        <v>15</v>
      </c>
      <c r="D450" s="14" t="s">
        <v>369</v>
      </c>
      <c r="E450" s="14"/>
      <c r="F450" s="20">
        <f>F451</f>
        <v>500</v>
      </c>
      <c r="G450" s="20">
        <f t="shared" ref="G450:H451" si="143">G451</f>
        <v>0</v>
      </c>
      <c r="H450" s="20">
        <f t="shared" si="143"/>
        <v>0</v>
      </c>
    </row>
    <row r="451" spans="1:8" ht="31.5" x14ac:dyDescent="0.25">
      <c r="A451" s="18" t="s">
        <v>89</v>
      </c>
      <c r="B451" s="19" t="s">
        <v>299</v>
      </c>
      <c r="C451" s="19" t="s">
        <v>15</v>
      </c>
      <c r="D451" s="14" t="s">
        <v>369</v>
      </c>
      <c r="E451" s="14">
        <v>600</v>
      </c>
      <c r="F451" s="20">
        <f>F452</f>
        <v>500</v>
      </c>
      <c r="G451" s="20">
        <f t="shared" si="143"/>
        <v>0</v>
      </c>
      <c r="H451" s="20">
        <f t="shared" si="143"/>
        <v>0</v>
      </c>
    </row>
    <row r="452" spans="1:8" ht="15.75" x14ac:dyDescent="0.25">
      <c r="A452" s="18" t="s">
        <v>90</v>
      </c>
      <c r="B452" s="19" t="s">
        <v>299</v>
      </c>
      <c r="C452" s="19" t="s">
        <v>15</v>
      </c>
      <c r="D452" s="14" t="s">
        <v>369</v>
      </c>
      <c r="E452" s="14">
        <v>610</v>
      </c>
      <c r="F452" s="20">
        <v>500</v>
      </c>
      <c r="G452" s="20">
        <v>0</v>
      </c>
      <c r="H452" s="21">
        <v>0</v>
      </c>
    </row>
    <row r="453" spans="1:8" ht="47.25" x14ac:dyDescent="0.25">
      <c r="A453" s="46" t="s">
        <v>370</v>
      </c>
      <c r="B453" s="19" t="s">
        <v>299</v>
      </c>
      <c r="C453" s="19" t="s">
        <v>15</v>
      </c>
      <c r="D453" s="14" t="s">
        <v>371</v>
      </c>
      <c r="E453" s="14"/>
      <c r="F453" s="20">
        <f>F454</f>
        <v>15.5</v>
      </c>
      <c r="G453" s="20">
        <v>0</v>
      </c>
      <c r="H453" s="21">
        <v>0</v>
      </c>
    </row>
    <row r="454" spans="1:8" ht="34.5" customHeight="1" x14ac:dyDescent="0.25">
      <c r="A454" s="18" t="s">
        <v>89</v>
      </c>
      <c r="B454" s="19" t="s">
        <v>299</v>
      </c>
      <c r="C454" s="19" t="s">
        <v>15</v>
      </c>
      <c r="D454" s="14" t="s">
        <v>371</v>
      </c>
      <c r="E454" s="14">
        <v>600</v>
      </c>
      <c r="F454" s="20">
        <f>F455</f>
        <v>15.5</v>
      </c>
      <c r="G454" s="20">
        <v>0</v>
      </c>
      <c r="H454" s="21">
        <v>0</v>
      </c>
    </row>
    <row r="455" spans="1:8" ht="15.75" x14ac:dyDescent="0.25">
      <c r="A455" s="18" t="s">
        <v>90</v>
      </c>
      <c r="B455" s="19" t="s">
        <v>299</v>
      </c>
      <c r="C455" s="19" t="s">
        <v>15</v>
      </c>
      <c r="D455" s="14" t="s">
        <v>371</v>
      </c>
      <c r="E455" s="14">
        <v>610</v>
      </c>
      <c r="F455" s="20">
        <v>15.5</v>
      </c>
      <c r="G455" s="20">
        <v>0</v>
      </c>
      <c r="H455" s="21">
        <v>0</v>
      </c>
    </row>
    <row r="456" spans="1:8" ht="63" hidden="1" x14ac:dyDescent="0.25">
      <c r="A456" s="18" t="s">
        <v>372</v>
      </c>
      <c r="B456" s="19" t="s">
        <v>299</v>
      </c>
      <c r="C456" s="19" t="s">
        <v>15</v>
      </c>
      <c r="D456" s="14" t="s">
        <v>373</v>
      </c>
      <c r="E456" s="14"/>
      <c r="F456" s="20">
        <f>F457</f>
        <v>0</v>
      </c>
      <c r="G456" s="20">
        <f t="shared" ref="G456:H458" si="144">G457</f>
        <v>0</v>
      </c>
      <c r="H456" s="20">
        <f t="shared" si="144"/>
        <v>0</v>
      </c>
    </row>
    <row r="457" spans="1:8" ht="100.5" hidden="1" customHeight="1" x14ac:dyDescent="0.25">
      <c r="A457" s="24" t="s">
        <v>374</v>
      </c>
      <c r="B457" s="19" t="s">
        <v>299</v>
      </c>
      <c r="C457" s="19" t="s">
        <v>15</v>
      </c>
      <c r="D457" s="14" t="s">
        <v>375</v>
      </c>
      <c r="E457" s="14"/>
      <c r="F457" s="20">
        <f>F458</f>
        <v>0</v>
      </c>
      <c r="G457" s="20">
        <f t="shared" si="144"/>
        <v>0</v>
      </c>
      <c r="H457" s="20">
        <f t="shared" si="144"/>
        <v>0</v>
      </c>
    </row>
    <row r="458" spans="1:8" ht="31.5" hidden="1" x14ac:dyDescent="0.25">
      <c r="A458" s="18" t="s">
        <v>89</v>
      </c>
      <c r="B458" s="19" t="s">
        <v>299</v>
      </c>
      <c r="C458" s="19" t="s">
        <v>15</v>
      </c>
      <c r="D458" s="14" t="s">
        <v>375</v>
      </c>
      <c r="E458" s="14">
        <v>600</v>
      </c>
      <c r="F458" s="20">
        <f>F459</f>
        <v>0</v>
      </c>
      <c r="G458" s="20">
        <f t="shared" si="144"/>
        <v>0</v>
      </c>
      <c r="H458" s="20">
        <f t="shared" si="144"/>
        <v>0</v>
      </c>
    </row>
    <row r="459" spans="1:8" ht="15.75" hidden="1" x14ac:dyDescent="0.25">
      <c r="A459" s="18" t="s">
        <v>90</v>
      </c>
      <c r="B459" s="19" t="s">
        <v>299</v>
      </c>
      <c r="C459" s="19" t="s">
        <v>15</v>
      </c>
      <c r="D459" s="14" t="s">
        <v>375</v>
      </c>
      <c r="E459" s="14">
        <v>610</v>
      </c>
      <c r="F459" s="20"/>
      <c r="G459" s="21"/>
      <c r="H459" s="21"/>
    </row>
    <row r="460" spans="1:8" ht="47.25" x14ac:dyDescent="0.25">
      <c r="A460" s="18" t="s">
        <v>376</v>
      </c>
      <c r="B460" s="19" t="s">
        <v>299</v>
      </c>
      <c r="C460" s="19" t="s">
        <v>15</v>
      </c>
      <c r="D460" s="14" t="s">
        <v>377</v>
      </c>
      <c r="E460" s="14"/>
      <c r="F460" s="20">
        <f>F464+F461</f>
        <v>11327.6</v>
      </c>
      <c r="G460" s="20">
        <f t="shared" ref="G460:H460" si="145">G464</f>
        <v>9172.7999999999993</v>
      </c>
      <c r="H460" s="20">
        <f t="shared" si="145"/>
        <v>6643.2</v>
      </c>
    </row>
    <row r="461" spans="1:8" ht="47.25" x14ac:dyDescent="0.25">
      <c r="A461" s="42" t="s">
        <v>378</v>
      </c>
      <c r="B461" s="19" t="s">
        <v>299</v>
      </c>
      <c r="C461" s="19" t="s">
        <v>15</v>
      </c>
      <c r="D461" s="14" t="s">
        <v>379</v>
      </c>
      <c r="E461" s="14"/>
      <c r="F461" s="20">
        <f>F462</f>
        <v>3001</v>
      </c>
      <c r="G461" s="20">
        <v>0</v>
      </c>
      <c r="H461" s="20">
        <v>0</v>
      </c>
    </row>
    <row r="462" spans="1:8" ht="31.5" x14ac:dyDescent="0.25">
      <c r="A462" s="18" t="s">
        <v>89</v>
      </c>
      <c r="B462" s="19" t="s">
        <v>299</v>
      </c>
      <c r="C462" s="19" t="s">
        <v>15</v>
      </c>
      <c r="D462" s="14" t="s">
        <v>379</v>
      </c>
      <c r="E462" s="14">
        <v>600</v>
      </c>
      <c r="F462" s="20">
        <f>F463</f>
        <v>3001</v>
      </c>
      <c r="G462" s="20">
        <v>0</v>
      </c>
      <c r="H462" s="20">
        <v>0</v>
      </c>
    </row>
    <row r="463" spans="1:8" ht="15.75" x14ac:dyDescent="0.25">
      <c r="A463" s="18" t="s">
        <v>90</v>
      </c>
      <c r="B463" s="19" t="s">
        <v>299</v>
      </c>
      <c r="C463" s="19" t="s">
        <v>15</v>
      </c>
      <c r="D463" s="14" t="s">
        <v>379</v>
      </c>
      <c r="E463" s="14">
        <v>610</v>
      </c>
      <c r="F463" s="20">
        <v>3001</v>
      </c>
      <c r="G463" s="20">
        <v>0</v>
      </c>
      <c r="H463" s="20">
        <v>0</v>
      </c>
    </row>
    <row r="464" spans="1:8" ht="63" x14ac:dyDescent="0.25">
      <c r="A464" s="42" t="s">
        <v>380</v>
      </c>
      <c r="B464" s="19" t="s">
        <v>299</v>
      </c>
      <c r="C464" s="19" t="s">
        <v>15</v>
      </c>
      <c r="D464" s="14" t="s">
        <v>381</v>
      </c>
      <c r="E464" s="14"/>
      <c r="F464" s="20">
        <f>F465</f>
        <v>8326.6</v>
      </c>
      <c r="G464" s="20">
        <f t="shared" ref="G464:H465" si="146">G465</f>
        <v>9172.7999999999993</v>
      </c>
      <c r="H464" s="20">
        <f t="shared" si="146"/>
        <v>6643.2</v>
      </c>
    </row>
    <row r="465" spans="1:8" ht="31.5" x14ac:dyDescent="0.25">
      <c r="A465" s="18" t="s">
        <v>89</v>
      </c>
      <c r="B465" s="19" t="s">
        <v>299</v>
      </c>
      <c r="C465" s="19" t="s">
        <v>15</v>
      </c>
      <c r="D465" s="14" t="s">
        <v>381</v>
      </c>
      <c r="E465" s="14">
        <v>600</v>
      </c>
      <c r="F465" s="20">
        <f>F466</f>
        <v>8326.6</v>
      </c>
      <c r="G465" s="20">
        <f t="shared" si="146"/>
        <v>9172.7999999999993</v>
      </c>
      <c r="H465" s="20">
        <f t="shared" si="146"/>
        <v>6643.2</v>
      </c>
    </row>
    <row r="466" spans="1:8" ht="15.75" x14ac:dyDescent="0.25">
      <c r="A466" s="18" t="s">
        <v>90</v>
      </c>
      <c r="B466" s="19" t="s">
        <v>299</v>
      </c>
      <c r="C466" s="19" t="s">
        <v>15</v>
      </c>
      <c r="D466" s="14" t="s">
        <v>381</v>
      </c>
      <c r="E466" s="14">
        <v>610</v>
      </c>
      <c r="F466" s="20">
        <v>8326.6</v>
      </c>
      <c r="G466" s="21">
        <v>9172.7999999999993</v>
      </c>
      <c r="H466" s="21">
        <v>6643.2</v>
      </c>
    </row>
    <row r="467" spans="1:8" ht="31.5" x14ac:dyDescent="0.25">
      <c r="A467" s="35" t="s">
        <v>327</v>
      </c>
      <c r="B467" s="19" t="s">
        <v>299</v>
      </c>
      <c r="C467" s="19" t="s">
        <v>15</v>
      </c>
      <c r="D467" s="14" t="s">
        <v>382</v>
      </c>
      <c r="E467" s="14"/>
      <c r="F467" s="20">
        <f>F471+F474+F468</f>
        <v>3974</v>
      </c>
      <c r="G467" s="20">
        <f t="shared" ref="G467:H467" si="147">G471+G474+G468</f>
        <v>0</v>
      </c>
      <c r="H467" s="20">
        <f t="shared" si="147"/>
        <v>0</v>
      </c>
    </row>
    <row r="468" spans="1:8" ht="47.25" x14ac:dyDescent="0.25">
      <c r="A468" s="24" t="s">
        <v>383</v>
      </c>
      <c r="B468" s="19" t="s">
        <v>299</v>
      </c>
      <c r="C468" s="19" t="s">
        <v>15</v>
      </c>
      <c r="D468" s="49" t="s">
        <v>384</v>
      </c>
      <c r="E468" s="14"/>
      <c r="F468" s="20">
        <f>F469</f>
        <v>500</v>
      </c>
      <c r="G468" s="20">
        <f t="shared" ref="G468:H469" si="148">G469</f>
        <v>0</v>
      </c>
      <c r="H468" s="20">
        <f t="shared" si="148"/>
        <v>0</v>
      </c>
    </row>
    <row r="469" spans="1:8" ht="31.5" x14ac:dyDescent="0.25">
      <c r="A469" s="18" t="s">
        <v>89</v>
      </c>
      <c r="B469" s="19" t="s">
        <v>299</v>
      </c>
      <c r="C469" s="19" t="s">
        <v>15</v>
      </c>
      <c r="D469" s="49" t="s">
        <v>384</v>
      </c>
      <c r="E469" s="14">
        <v>600</v>
      </c>
      <c r="F469" s="20">
        <f>F470</f>
        <v>500</v>
      </c>
      <c r="G469" s="20">
        <f t="shared" si="148"/>
        <v>0</v>
      </c>
      <c r="H469" s="20">
        <f t="shared" si="148"/>
        <v>0</v>
      </c>
    </row>
    <row r="470" spans="1:8" ht="15.75" x14ac:dyDescent="0.25">
      <c r="A470" s="18" t="s">
        <v>90</v>
      </c>
      <c r="B470" s="19" t="s">
        <v>299</v>
      </c>
      <c r="C470" s="19" t="s">
        <v>15</v>
      </c>
      <c r="D470" s="49" t="s">
        <v>384</v>
      </c>
      <c r="E470" s="14">
        <v>610</v>
      </c>
      <c r="F470" s="20">
        <v>500</v>
      </c>
      <c r="G470" s="20">
        <v>0</v>
      </c>
      <c r="H470" s="20">
        <v>0</v>
      </c>
    </row>
    <row r="471" spans="1:8" ht="31.5" x14ac:dyDescent="0.25">
      <c r="A471" s="35" t="s">
        <v>329</v>
      </c>
      <c r="B471" s="19" t="s">
        <v>299</v>
      </c>
      <c r="C471" s="19" t="s">
        <v>15</v>
      </c>
      <c r="D471" s="14" t="s">
        <v>385</v>
      </c>
      <c r="E471" s="14"/>
      <c r="F471" s="20">
        <f>F472</f>
        <v>1737</v>
      </c>
      <c r="G471" s="20">
        <f t="shared" ref="G471:H472" si="149">G472</f>
        <v>0</v>
      </c>
      <c r="H471" s="20">
        <f t="shared" si="149"/>
        <v>0</v>
      </c>
    </row>
    <row r="472" spans="1:8" ht="31.5" x14ac:dyDescent="0.25">
      <c r="A472" s="18" t="s">
        <v>89</v>
      </c>
      <c r="B472" s="19" t="s">
        <v>299</v>
      </c>
      <c r="C472" s="19" t="s">
        <v>15</v>
      </c>
      <c r="D472" s="14" t="s">
        <v>385</v>
      </c>
      <c r="E472" s="14">
        <v>600</v>
      </c>
      <c r="F472" s="20">
        <f>F473</f>
        <v>1737</v>
      </c>
      <c r="G472" s="20">
        <f t="shared" si="149"/>
        <v>0</v>
      </c>
      <c r="H472" s="20">
        <f t="shared" si="149"/>
        <v>0</v>
      </c>
    </row>
    <row r="473" spans="1:8" ht="15.75" x14ac:dyDescent="0.25">
      <c r="A473" s="18" t="s">
        <v>90</v>
      </c>
      <c r="B473" s="19" t="s">
        <v>299</v>
      </c>
      <c r="C473" s="19" t="s">
        <v>15</v>
      </c>
      <c r="D473" s="14" t="s">
        <v>385</v>
      </c>
      <c r="E473" s="14">
        <v>610</v>
      </c>
      <c r="F473" s="20">
        <v>1737</v>
      </c>
      <c r="G473" s="21">
        <v>0</v>
      </c>
      <c r="H473" s="21">
        <v>0</v>
      </c>
    </row>
    <row r="474" spans="1:8" ht="47.25" x14ac:dyDescent="0.25">
      <c r="A474" s="35" t="s">
        <v>331</v>
      </c>
      <c r="B474" s="19" t="s">
        <v>299</v>
      </c>
      <c r="C474" s="19" t="s">
        <v>15</v>
      </c>
      <c r="D474" s="14" t="s">
        <v>386</v>
      </c>
      <c r="E474" s="14"/>
      <c r="F474" s="20">
        <f>F475</f>
        <v>1737</v>
      </c>
      <c r="G474" s="20">
        <f t="shared" ref="G474:H475" si="150">G475</f>
        <v>0</v>
      </c>
      <c r="H474" s="20">
        <f t="shared" si="150"/>
        <v>0</v>
      </c>
    </row>
    <row r="475" spans="1:8" ht="31.5" x14ac:dyDescent="0.25">
      <c r="A475" s="18" t="s">
        <v>89</v>
      </c>
      <c r="B475" s="19" t="s">
        <v>299</v>
      </c>
      <c r="C475" s="19" t="s">
        <v>15</v>
      </c>
      <c r="D475" s="14" t="s">
        <v>386</v>
      </c>
      <c r="E475" s="14">
        <v>600</v>
      </c>
      <c r="F475" s="20">
        <f>F476</f>
        <v>1737</v>
      </c>
      <c r="G475" s="20">
        <f t="shared" si="150"/>
        <v>0</v>
      </c>
      <c r="H475" s="20">
        <f t="shared" si="150"/>
        <v>0</v>
      </c>
    </row>
    <row r="476" spans="1:8" ht="15.75" x14ac:dyDescent="0.25">
      <c r="A476" s="18" t="s">
        <v>90</v>
      </c>
      <c r="B476" s="19" t="s">
        <v>299</v>
      </c>
      <c r="C476" s="19" t="s">
        <v>15</v>
      </c>
      <c r="D476" s="14" t="s">
        <v>386</v>
      </c>
      <c r="E476" s="14">
        <v>610</v>
      </c>
      <c r="F476" s="20">
        <v>1737</v>
      </c>
      <c r="G476" s="21">
        <v>0</v>
      </c>
      <c r="H476" s="21">
        <v>0</v>
      </c>
    </row>
    <row r="477" spans="1:8" ht="31.5" x14ac:dyDescent="0.25">
      <c r="A477" s="18" t="s">
        <v>387</v>
      </c>
      <c r="B477" s="19" t="s">
        <v>299</v>
      </c>
      <c r="C477" s="19" t="s">
        <v>15</v>
      </c>
      <c r="D477" s="14" t="s">
        <v>388</v>
      </c>
      <c r="E477" s="14"/>
      <c r="F477" s="20">
        <f>F481+F478</f>
        <v>5116.3999999999996</v>
      </c>
      <c r="G477" s="21">
        <v>0</v>
      </c>
      <c r="H477" s="21">
        <v>0</v>
      </c>
    </row>
    <row r="478" spans="1:8" ht="15.75" x14ac:dyDescent="0.25">
      <c r="A478" s="18" t="s">
        <v>87</v>
      </c>
      <c r="B478" s="19" t="s">
        <v>299</v>
      </c>
      <c r="C478" s="19" t="s">
        <v>15</v>
      </c>
      <c r="D478" s="14" t="s">
        <v>389</v>
      </c>
      <c r="E478" s="14"/>
      <c r="F478" s="20">
        <f>F479</f>
        <v>116.4</v>
      </c>
      <c r="G478" s="21">
        <v>0</v>
      </c>
      <c r="H478" s="21">
        <v>0</v>
      </c>
    </row>
    <row r="479" spans="1:8" ht="31.5" x14ac:dyDescent="0.25">
      <c r="A479" s="18" t="s">
        <v>30</v>
      </c>
      <c r="B479" s="19" t="s">
        <v>299</v>
      </c>
      <c r="C479" s="19" t="s">
        <v>15</v>
      </c>
      <c r="D479" s="14" t="s">
        <v>389</v>
      </c>
      <c r="E479" s="14">
        <v>200</v>
      </c>
      <c r="F479" s="20">
        <f>F480</f>
        <v>116.4</v>
      </c>
      <c r="G479" s="21">
        <v>0</v>
      </c>
      <c r="H479" s="21">
        <v>0</v>
      </c>
    </row>
    <row r="480" spans="1:8" ht="31.5" x14ac:dyDescent="0.25">
      <c r="A480" s="18" t="s">
        <v>31</v>
      </c>
      <c r="B480" s="19" t="s">
        <v>299</v>
      </c>
      <c r="C480" s="19" t="s">
        <v>15</v>
      </c>
      <c r="D480" s="14" t="s">
        <v>389</v>
      </c>
      <c r="E480" s="14">
        <v>240</v>
      </c>
      <c r="F480" s="20">
        <v>116.4</v>
      </c>
      <c r="G480" s="21">
        <v>0</v>
      </c>
      <c r="H480" s="21">
        <v>0</v>
      </c>
    </row>
    <row r="481" spans="1:8" ht="63" x14ac:dyDescent="0.25">
      <c r="A481" s="18" t="s">
        <v>390</v>
      </c>
      <c r="B481" s="19" t="s">
        <v>299</v>
      </c>
      <c r="C481" s="19" t="s">
        <v>15</v>
      </c>
      <c r="D481" s="14" t="s">
        <v>391</v>
      </c>
      <c r="E481" s="14"/>
      <c r="F481" s="20">
        <f>F482</f>
        <v>5000</v>
      </c>
      <c r="G481" s="21">
        <v>0</v>
      </c>
      <c r="H481" s="21">
        <v>0</v>
      </c>
    </row>
    <row r="482" spans="1:8" ht="31.5" x14ac:dyDescent="0.25">
      <c r="A482" s="18" t="s">
        <v>30</v>
      </c>
      <c r="B482" s="19" t="s">
        <v>299</v>
      </c>
      <c r="C482" s="19" t="s">
        <v>15</v>
      </c>
      <c r="D482" s="14" t="s">
        <v>391</v>
      </c>
      <c r="E482" s="14">
        <v>200</v>
      </c>
      <c r="F482" s="20">
        <f>F483</f>
        <v>5000</v>
      </c>
      <c r="G482" s="21">
        <v>0</v>
      </c>
      <c r="H482" s="21">
        <v>0</v>
      </c>
    </row>
    <row r="483" spans="1:8" ht="31.5" x14ac:dyDescent="0.25">
      <c r="A483" s="18" t="s">
        <v>31</v>
      </c>
      <c r="B483" s="19" t="s">
        <v>299</v>
      </c>
      <c r="C483" s="19" t="s">
        <v>15</v>
      </c>
      <c r="D483" s="14" t="s">
        <v>391</v>
      </c>
      <c r="E483" s="14">
        <v>240</v>
      </c>
      <c r="F483" s="20">
        <v>5000</v>
      </c>
      <c r="G483" s="21">
        <v>0</v>
      </c>
      <c r="H483" s="21">
        <v>0</v>
      </c>
    </row>
    <row r="484" spans="1:8" ht="15.75" x14ac:dyDescent="0.25">
      <c r="A484" s="16" t="s">
        <v>392</v>
      </c>
      <c r="B484" s="13" t="s">
        <v>299</v>
      </c>
      <c r="C484" s="13" t="s">
        <v>15</v>
      </c>
      <c r="D484" s="17" t="s">
        <v>393</v>
      </c>
      <c r="E484" s="17"/>
      <c r="F484" s="15">
        <f>F485</f>
        <v>32738</v>
      </c>
      <c r="G484" s="15">
        <f>G485</f>
        <v>5735.4</v>
      </c>
      <c r="H484" s="15">
        <f>H485</f>
        <v>6035.4</v>
      </c>
    </row>
    <row r="485" spans="1:8" ht="78.75" x14ac:dyDescent="0.25">
      <c r="A485" s="18" t="s">
        <v>394</v>
      </c>
      <c r="B485" s="19" t="s">
        <v>299</v>
      </c>
      <c r="C485" s="19" t="s">
        <v>15</v>
      </c>
      <c r="D485" s="14" t="s">
        <v>395</v>
      </c>
      <c r="E485" s="14"/>
      <c r="F485" s="20">
        <f>F486+F489</f>
        <v>32738</v>
      </c>
      <c r="G485" s="20">
        <f t="shared" ref="G485:H485" si="151">G486+G489</f>
        <v>5735.4</v>
      </c>
      <c r="H485" s="20">
        <f t="shared" si="151"/>
        <v>6035.4</v>
      </c>
    </row>
    <row r="486" spans="1:8" ht="15.75" x14ac:dyDescent="0.25">
      <c r="A486" s="18" t="s">
        <v>87</v>
      </c>
      <c r="B486" s="19" t="s">
        <v>299</v>
      </c>
      <c r="C486" s="19" t="s">
        <v>15</v>
      </c>
      <c r="D486" s="14" t="s">
        <v>396</v>
      </c>
      <c r="E486" s="14"/>
      <c r="F486" s="20">
        <f>F487</f>
        <v>1568.1</v>
      </c>
      <c r="G486" s="20">
        <f t="shared" ref="G486:H487" si="152">G487</f>
        <v>2700</v>
      </c>
      <c r="H486" s="20">
        <f t="shared" si="152"/>
        <v>3000</v>
      </c>
    </row>
    <row r="487" spans="1:8" ht="31.5" x14ac:dyDescent="0.25">
      <c r="A487" s="18" t="s">
        <v>89</v>
      </c>
      <c r="B487" s="19" t="s">
        <v>299</v>
      </c>
      <c r="C487" s="19" t="s">
        <v>15</v>
      </c>
      <c r="D487" s="14" t="s">
        <v>396</v>
      </c>
      <c r="E487" s="14">
        <v>600</v>
      </c>
      <c r="F487" s="20">
        <f>F488</f>
        <v>1568.1</v>
      </c>
      <c r="G487" s="20">
        <f t="shared" si="152"/>
        <v>2700</v>
      </c>
      <c r="H487" s="20">
        <f t="shared" si="152"/>
        <v>3000</v>
      </c>
    </row>
    <row r="488" spans="1:8" ht="15.75" x14ac:dyDescent="0.25">
      <c r="A488" s="18" t="s">
        <v>90</v>
      </c>
      <c r="B488" s="19" t="s">
        <v>299</v>
      </c>
      <c r="C488" s="19" t="s">
        <v>15</v>
      </c>
      <c r="D488" s="14" t="s">
        <v>396</v>
      </c>
      <c r="E488" s="14">
        <v>610</v>
      </c>
      <c r="F488" s="20">
        <v>1568.1</v>
      </c>
      <c r="G488" s="21">
        <v>2700</v>
      </c>
      <c r="H488" s="21">
        <v>3000</v>
      </c>
    </row>
    <row r="489" spans="1:8" ht="63" x14ac:dyDescent="0.25">
      <c r="A489" s="18" t="s">
        <v>397</v>
      </c>
      <c r="B489" s="19" t="s">
        <v>299</v>
      </c>
      <c r="C489" s="19" t="s">
        <v>15</v>
      </c>
      <c r="D489" s="14" t="s">
        <v>398</v>
      </c>
      <c r="E489" s="14"/>
      <c r="F489" s="20">
        <f>F490</f>
        <v>31169.9</v>
      </c>
      <c r="G489" s="20">
        <f t="shared" ref="G489:H490" si="153">G490</f>
        <v>3035.4</v>
      </c>
      <c r="H489" s="20">
        <f t="shared" si="153"/>
        <v>3035.4</v>
      </c>
    </row>
    <row r="490" spans="1:8" ht="31.5" x14ac:dyDescent="0.25">
      <c r="A490" s="18" t="s">
        <v>89</v>
      </c>
      <c r="B490" s="19" t="s">
        <v>299</v>
      </c>
      <c r="C490" s="19" t="s">
        <v>15</v>
      </c>
      <c r="D490" s="14" t="s">
        <v>398</v>
      </c>
      <c r="E490" s="14">
        <v>600</v>
      </c>
      <c r="F490" s="20">
        <f>F491</f>
        <v>31169.9</v>
      </c>
      <c r="G490" s="20">
        <f t="shared" si="153"/>
        <v>3035.4</v>
      </c>
      <c r="H490" s="20">
        <f t="shared" si="153"/>
        <v>3035.4</v>
      </c>
    </row>
    <row r="491" spans="1:8" ht="15.75" x14ac:dyDescent="0.25">
      <c r="A491" s="18" t="s">
        <v>90</v>
      </c>
      <c r="B491" s="19" t="s">
        <v>299</v>
      </c>
      <c r="C491" s="19" t="s">
        <v>15</v>
      </c>
      <c r="D491" s="14" t="s">
        <v>398</v>
      </c>
      <c r="E491" s="14">
        <v>610</v>
      </c>
      <c r="F491" s="20">
        <v>31169.9</v>
      </c>
      <c r="G491" s="21">
        <v>3035.4</v>
      </c>
      <c r="H491" s="21">
        <v>3035.4</v>
      </c>
    </row>
    <row r="492" spans="1:8" ht="15.75" hidden="1" x14ac:dyDescent="0.25">
      <c r="A492" s="18" t="s">
        <v>399</v>
      </c>
      <c r="B492" s="50" t="s">
        <v>299</v>
      </c>
      <c r="C492" s="19" t="s">
        <v>15</v>
      </c>
      <c r="D492" s="14" t="s">
        <v>400</v>
      </c>
      <c r="E492" s="14"/>
      <c r="F492" s="20">
        <f>F493+F521</f>
        <v>0</v>
      </c>
      <c r="G492" s="20">
        <f>G493+G521</f>
        <v>0</v>
      </c>
      <c r="H492" s="20">
        <f>H493+H521</f>
        <v>0</v>
      </c>
    </row>
    <row r="493" spans="1:8" ht="31.5" hidden="1" x14ac:dyDescent="0.25">
      <c r="A493" s="42" t="s">
        <v>401</v>
      </c>
      <c r="B493" s="50" t="s">
        <v>299</v>
      </c>
      <c r="C493" s="19" t="s">
        <v>15</v>
      </c>
      <c r="D493" s="14" t="s">
        <v>402</v>
      </c>
      <c r="E493" s="14"/>
      <c r="F493" s="20">
        <f>F518+F494+F512+F515+F497+F500+F503+F506+F509</f>
        <v>0</v>
      </c>
      <c r="G493" s="20">
        <f t="shared" ref="G493:H493" si="154">G518+G494+G512+G515+G497+G500+G503+G506+G509</f>
        <v>0</v>
      </c>
      <c r="H493" s="20">
        <f t="shared" si="154"/>
        <v>0</v>
      </c>
    </row>
    <row r="494" spans="1:8" ht="63" hidden="1" x14ac:dyDescent="0.25">
      <c r="A494" s="33" t="s">
        <v>403</v>
      </c>
      <c r="B494" s="50" t="s">
        <v>299</v>
      </c>
      <c r="C494" s="19" t="s">
        <v>15</v>
      </c>
      <c r="D494" s="14" t="s">
        <v>404</v>
      </c>
      <c r="E494" s="14"/>
      <c r="F494" s="20">
        <f>F495</f>
        <v>0</v>
      </c>
      <c r="G494" s="20">
        <f t="shared" ref="G494:H495" si="155">G495</f>
        <v>0</v>
      </c>
      <c r="H494" s="20">
        <f t="shared" si="155"/>
        <v>0</v>
      </c>
    </row>
    <row r="495" spans="1:8" ht="31.5" hidden="1" x14ac:dyDescent="0.25">
      <c r="A495" s="33" t="s">
        <v>30</v>
      </c>
      <c r="B495" s="50" t="s">
        <v>299</v>
      </c>
      <c r="C495" s="19" t="s">
        <v>15</v>
      </c>
      <c r="D495" s="14" t="s">
        <v>404</v>
      </c>
      <c r="E495" s="14">
        <v>200</v>
      </c>
      <c r="F495" s="20">
        <f>F496</f>
        <v>0</v>
      </c>
      <c r="G495" s="20">
        <f t="shared" si="155"/>
        <v>0</v>
      </c>
      <c r="H495" s="20">
        <f t="shared" si="155"/>
        <v>0</v>
      </c>
    </row>
    <row r="496" spans="1:8" ht="31.5" hidden="1" x14ac:dyDescent="0.25">
      <c r="A496" s="33" t="s">
        <v>31</v>
      </c>
      <c r="B496" s="50" t="s">
        <v>299</v>
      </c>
      <c r="C496" s="19" t="s">
        <v>15</v>
      </c>
      <c r="D496" s="14" t="s">
        <v>404</v>
      </c>
      <c r="E496" s="14">
        <v>240</v>
      </c>
      <c r="F496" s="20"/>
      <c r="G496" s="20"/>
      <c r="H496" s="20"/>
    </row>
    <row r="497" spans="1:8" ht="94.5" hidden="1" x14ac:dyDescent="0.25">
      <c r="A497" s="51" t="s">
        <v>405</v>
      </c>
      <c r="B497" s="19" t="s">
        <v>299</v>
      </c>
      <c r="C497" s="19" t="s">
        <v>15</v>
      </c>
      <c r="D497" s="52" t="s">
        <v>406</v>
      </c>
      <c r="E497" s="14"/>
      <c r="F497" s="20">
        <f>F498</f>
        <v>0</v>
      </c>
      <c r="G497" s="20">
        <f t="shared" ref="G497:H498" si="156">G498</f>
        <v>0</v>
      </c>
      <c r="H497" s="20">
        <f t="shared" si="156"/>
        <v>0</v>
      </c>
    </row>
    <row r="498" spans="1:8" ht="31.5" hidden="1" x14ac:dyDescent="0.25">
      <c r="A498" s="18" t="s">
        <v>30</v>
      </c>
      <c r="B498" s="19" t="s">
        <v>299</v>
      </c>
      <c r="C498" s="19" t="s">
        <v>15</v>
      </c>
      <c r="D498" s="52" t="s">
        <v>406</v>
      </c>
      <c r="E498" s="14">
        <v>200</v>
      </c>
      <c r="F498" s="20">
        <f>F499</f>
        <v>0</v>
      </c>
      <c r="G498" s="20">
        <f t="shared" si="156"/>
        <v>0</v>
      </c>
      <c r="H498" s="20">
        <f t="shared" si="156"/>
        <v>0</v>
      </c>
    </row>
    <row r="499" spans="1:8" ht="31.5" hidden="1" x14ac:dyDescent="0.25">
      <c r="A499" s="18" t="s">
        <v>31</v>
      </c>
      <c r="B499" s="19" t="s">
        <v>299</v>
      </c>
      <c r="C499" s="19" t="s">
        <v>15</v>
      </c>
      <c r="D499" s="52" t="s">
        <v>406</v>
      </c>
      <c r="E499" s="14">
        <v>240</v>
      </c>
      <c r="F499" s="20"/>
      <c r="G499" s="20">
        <v>0</v>
      </c>
      <c r="H499" s="20">
        <v>0</v>
      </c>
    </row>
    <row r="500" spans="1:8" ht="47.25" hidden="1" x14ac:dyDescent="0.25">
      <c r="A500" s="45" t="s">
        <v>407</v>
      </c>
      <c r="B500" s="19" t="s">
        <v>299</v>
      </c>
      <c r="C500" s="19" t="s">
        <v>15</v>
      </c>
      <c r="D500" s="53" t="s">
        <v>408</v>
      </c>
      <c r="E500" s="14"/>
      <c r="F500" s="20">
        <f>F501</f>
        <v>0</v>
      </c>
      <c r="G500" s="20">
        <f t="shared" ref="G500:H501" si="157">G501</f>
        <v>0</v>
      </c>
      <c r="H500" s="20">
        <f t="shared" si="157"/>
        <v>0</v>
      </c>
    </row>
    <row r="501" spans="1:8" ht="31.5" hidden="1" x14ac:dyDescent="0.25">
      <c r="A501" s="18" t="s">
        <v>89</v>
      </c>
      <c r="B501" s="19" t="s">
        <v>299</v>
      </c>
      <c r="C501" s="19" t="s">
        <v>15</v>
      </c>
      <c r="D501" s="53" t="s">
        <v>408</v>
      </c>
      <c r="E501" s="14">
        <v>600</v>
      </c>
      <c r="F501" s="20">
        <f>F502</f>
        <v>0</v>
      </c>
      <c r="G501" s="20">
        <f t="shared" si="157"/>
        <v>0</v>
      </c>
      <c r="H501" s="20">
        <f t="shared" si="157"/>
        <v>0</v>
      </c>
    </row>
    <row r="502" spans="1:8" ht="15.75" hidden="1" x14ac:dyDescent="0.25">
      <c r="A502" s="18" t="s">
        <v>90</v>
      </c>
      <c r="B502" s="19" t="s">
        <v>299</v>
      </c>
      <c r="C502" s="19" t="s">
        <v>15</v>
      </c>
      <c r="D502" s="53" t="s">
        <v>408</v>
      </c>
      <c r="E502" s="14">
        <v>610</v>
      </c>
      <c r="F502" s="20"/>
      <c r="G502" s="20"/>
      <c r="H502" s="20"/>
    </row>
    <row r="503" spans="1:8" ht="47.25" hidden="1" x14ac:dyDescent="0.25">
      <c r="A503" s="45" t="s">
        <v>409</v>
      </c>
      <c r="B503" s="19" t="s">
        <v>299</v>
      </c>
      <c r="C503" s="19" t="s">
        <v>15</v>
      </c>
      <c r="D503" s="53" t="s">
        <v>410</v>
      </c>
      <c r="E503" s="14"/>
      <c r="F503" s="20">
        <f>F504</f>
        <v>0</v>
      </c>
      <c r="G503" s="20">
        <f t="shared" ref="G503:H504" si="158">G504</f>
        <v>0</v>
      </c>
      <c r="H503" s="20">
        <f t="shared" si="158"/>
        <v>0</v>
      </c>
    </row>
    <row r="504" spans="1:8" ht="31.5" hidden="1" x14ac:dyDescent="0.25">
      <c r="A504" s="18" t="s">
        <v>89</v>
      </c>
      <c r="B504" s="19" t="s">
        <v>299</v>
      </c>
      <c r="C504" s="19" t="s">
        <v>15</v>
      </c>
      <c r="D504" s="53" t="s">
        <v>410</v>
      </c>
      <c r="E504" s="14">
        <v>600</v>
      </c>
      <c r="F504" s="20">
        <f>F505</f>
        <v>0</v>
      </c>
      <c r="G504" s="20">
        <f t="shared" si="158"/>
        <v>0</v>
      </c>
      <c r="H504" s="20">
        <f t="shared" si="158"/>
        <v>0</v>
      </c>
    </row>
    <row r="505" spans="1:8" ht="15.75" hidden="1" x14ac:dyDescent="0.25">
      <c r="A505" s="18" t="s">
        <v>90</v>
      </c>
      <c r="B505" s="19" t="s">
        <v>299</v>
      </c>
      <c r="C505" s="19" t="s">
        <v>15</v>
      </c>
      <c r="D505" s="53" t="s">
        <v>410</v>
      </c>
      <c r="E505" s="14">
        <v>610</v>
      </c>
      <c r="F505" s="20"/>
      <c r="G505" s="20"/>
      <c r="H505" s="20"/>
    </row>
    <row r="506" spans="1:8" ht="78.75" hidden="1" x14ac:dyDescent="0.25">
      <c r="A506" s="24" t="s">
        <v>411</v>
      </c>
      <c r="B506" s="54" t="s">
        <v>299</v>
      </c>
      <c r="C506" s="54" t="s">
        <v>15</v>
      </c>
      <c r="D506" s="55" t="s">
        <v>412</v>
      </c>
      <c r="E506" s="56"/>
      <c r="F506" s="57">
        <f>F507</f>
        <v>0</v>
      </c>
      <c r="G506" s="57">
        <f t="shared" ref="G506:H507" si="159">G507</f>
        <v>0</v>
      </c>
      <c r="H506" s="57">
        <f t="shared" si="159"/>
        <v>0</v>
      </c>
    </row>
    <row r="507" spans="1:8" ht="31.5" hidden="1" x14ac:dyDescent="0.25">
      <c r="A507" s="18" t="s">
        <v>89</v>
      </c>
      <c r="B507" s="19" t="s">
        <v>299</v>
      </c>
      <c r="C507" s="19" t="s">
        <v>15</v>
      </c>
      <c r="D507" s="55" t="s">
        <v>412</v>
      </c>
      <c r="E507" s="14">
        <v>600</v>
      </c>
      <c r="F507" s="20">
        <f>F508</f>
        <v>0</v>
      </c>
      <c r="G507" s="20">
        <f t="shared" si="159"/>
        <v>0</v>
      </c>
      <c r="H507" s="20">
        <f t="shared" si="159"/>
        <v>0</v>
      </c>
    </row>
    <row r="508" spans="1:8" ht="15.75" hidden="1" x14ac:dyDescent="0.25">
      <c r="A508" s="18" t="s">
        <v>90</v>
      </c>
      <c r="B508" s="19" t="s">
        <v>299</v>
      </c>
      <c r="C508" s="19" t="s">
        <v>15</v>
      </c>
      <c r="D508" s="55" t="s">
        <v>412</v>
      </c>
      <c r="E508" s="14">
        <v>610</v>
      </c>
      <c r="F508" s="20"/>
      <c r="G508" s="20"/>
      <c r="H508" s="20"/>
    </row>
    <row r="509" spans="1:8" ht="78.75" hidden="1" x14ac:dyDescent="0.25">
      <c r="A509" s="24" t="s">
        <v>413</v>
      </c>
      <c r="B509" s="19" t="s">
        <v>299</v>
      </c>
      <c r="C509" s="19" t="s">
        <v>15</v>
      </c>
      <c r="D509" s="55" t="s">
        <v>414</v>
      </c>
      <c r="E509" s="14"/>
      <c r="F509" s="20">
        <f>F510</f>
        <v>0</v>
      </c>
      <c r="G509" s="20">
        <f t="shared" ref="G509:H510" si="160">G510</f>
        <v>0</v>
      </c>
      <c r="H509" s="20">
        <f t="shared" si="160"/>
        <v>0</v>
      </c>
    </row>
    <row r="510" spans="1:8" ht="31.5" hidden="1" x14ac:dyDescent="0.25">
      <c r="A510" s="18" t="s">
        <v>89</v>
      </c>
      <c r="B510" s="19" t="s">
        <v>299</v>
      </c>
      <c r="C510" s="19" t="s">
        <v>15</v>
      </c>
      <c r="D510" s="55" t="s">
        <v>414</v>
      </c>
      <c r="E510" s="14">
        <v>600</v>
      </c>
      <c r="F510" s="20">
        <f>F511</f>
        <v>0</v>
      </c>
      <c r="G510" s="20">
        <f t="shared" si="160"/>
        <v>0</v>
      </c>
      <c r="H510" s="20">
        <f t="shared" si="160"/>
        <v>0</v>
      </c>
    </row>
    <row r="511" spans="1:8" ht="15.75" hidden="1" x14ac:dyDescent="0.25">
      <c r="A511" s="18" t="s">
        <v>90</v>
      </c>
      <c r="B511" s="19" t="s">
        <v>299</v>
      </c>
      <c r="C511" s="19" t="s">
        <v>15</v>
      </c>
      <c r="D511" s="55" t="s">
        <v>414</v>
      </c>
      <c r="E511" s="14">
        <v>610</v>
      </c>
      <c r="F511" s="20"/>
      <c r="G511" s="20"/>
      <c r="H511" s="20"/>
    </row>
    <row r="512" spans="1:8" ht="47.25" hidden="1" x14ac:dyDescent="0.25">
      <c r="A512" s="33" t="s">
        <v>415</v>
      </c>
      <c r="B512" s="50" t="s">
        <v>299</v>
      </c>
      <c r="C512" s="19" t="s">
        <v>15</v>
      </c>
      <c r="D512" s="14" t="s">
        <v>416</v>
      </c>
      <c r="E512" s="14"/>
      <c r="F512" s="20">
        <f>F513</f>
        <v>0</v>
      </c>
      <c r="G512" s="20">
        <f>G513</f>
        <v>0</v>
      </c>
      <c r="H512" s="20">
        <f>H513</f>
        <v>0</v>
      </c>
    </row>
    <row r="513" spans="1:8" ht="31.5" hidden="1" x14ac:dyDescent="0.25">
      <c r="A513" s="18" t="s">
        <v>89</v>
      </c>
      <c r="B513" s="50" t="s">
        <v>299</v>
      </c>
      <c r="C513" s="19" t="s">
        <v>15</v>
      </c>
      <c r="D513" s="14" t="s">
        <v>416</v>
      </c>
      <c r="E513" s="14">
        <v>600</v>
      </c>
      <c r="F513" s="20">
        <f>F514</f>
        <v>0</v>
      </c>
      <c r="G513" s="20">
        <f t="shared" ref="G513:H513" si="161">G514</f>
        <v>0</v>
      </c>
      <c r="H513" s="20">
        <f t="shared" si="161"/>
        <v>0</v>
      </c>
    </row>
    <row r="514" spans="1:8" ht="15.75" hidden="1" x14ac:dyDescent="0.25">
      <c r="A514" s="18" t="s">
        <v>90</v>
      </c>
      <c r="B514" s="50" t="s">
        <v>299</v>
      </c>
      <c r="C514" s="19" t="s">
        <v>15</v>
      </c>
      <c r="D514" s="14" t="s">
        <v>416</v>
      </c>
      <c r="E514" s="14">
        <v>610</v>
      </c>
      <c r="F514" s="20"/>
      <c r="G514" s="20"/>
      <c r="H514" s="20"/>
    </row>
    <row r="515" spans="1:8" ht="78.75" hidden="1" x14ac:dyDescent="0.25">
      <c r="A515" s="33" t="s">
        <v>417</v>
      </c>
      <c r="B515" s="50" t="s">
        <v>299</v>
      </c>
      <c r="C515" s="19" t="s">
        <v>15</v>
      </c>
      <c r="D515" s="14" t="s">
        <v>418</v>
      </c>
      <c r="E515" s="14"/>
      <c r="F515" s="20">
        <f>F516</f>
        <v>0</v>
      </c>
      <c r="G515" s="20">
        <f t="shared" ref="G515:H515" si="162">G516</f>
        <v>0</v>
      </c>
      <c r="H515" s="20">
        <f t="shared" si="162"/>
        <v>0</v>
      </c>
    </row>
    <row r="516" spans="1:8" ht="31.5" hidden="1" x14ac:dyDescent="0.25">
      <c r="A516" s="18" t="s">
        <v>89</v>
      </c>
      <c r="B516" s="50" t="s">
        <v>299</v>
      </c>
      <c r="C516" s="19" t="s">
        <v>15</v>
      </c>
      <c r="D516" s="14" t="s">
        <v>418</v>
      </c>
      <c r="E516" s="14">
        <v>600</v>
      </c>
      <c r="F516" s="20">
        <f>F517</f>
        <v>0</v>
      </c>
      <c r="G516" s="20">
        <f>G517</f>
        <v>0</v>
      </c>
      <c r="H516" s="20">
        <f>H517</f>
        <v>0</v>
      </c>
    </row>
    <row r="517" spans="1:8" ht="15.75" hidden="1" x14ac:dyDescent="0.25">
      <c r="A517" s="18" t="s">
        <v>90</v>
      </c>
      <c r="B517" s="50" t="s">
        <v>299</v>
      </c>
      <c r="C517" s="19" t="s">
        <v>15</v>
      </c>
      <c r="D517" s="14" t="s">
        <v>418</v>
      </c>
      <c r="E517" s="14">
        <v>610</v>
      </c>
      <c r="F517" s="20"/>
      <c r="G517" s="20"/>
      <c r="H517" s="20"/>
    </row>
    <row r="518" spans="1:8" ht="63.75" hidden="1" thickBot="1" x14ac:dyDescent="0.3">
      <c r="A518" s="58" t="s">
        <v>419</v>
      </c>
      <c r="B518" s="19" t="s">
        <v>299</v>
      </c>
      <c r="C518" s="19" t="s">
        <v>15</v>
      </c>
      <c r="D518" s="14" t="s">
        <v>420</v>
      </c>
      <c r="E518" s="14"/>
      <c r="F518" s="20">
        <f>F519</f>
        <v>0</v>
      </c>
      <c r="G518" s="20">
        <f t="shared" ref="G518:H519" si="163">G519</f>
        <v>0</v>
      </c>
      <c r="H518" s="20">
        <f t="shared" si="163"/>
        <v>0</v>
      </c>
    </row>
    <row r="519" spans="1:8" ht="31.5" hidden="1" x14ac:dyDescent="0.25">
      <c r="A519" s="18" t="s">
        <v>89</v>
      </c>
      <c r="B519" s="19" t="s">
        <v>299</v>
      </c>
      <c r="C519" s="19" t="s">
        <v>15</v>
      </c>
      <c r="D519" s="14" t="s">
        <v>420</v>
      </c>
      <c r="E519" s="14">
        <v>600</v>
      </c>
      <c r="F519" s="20">
        <f>F520</f>
        <v>0</v>
      </c>
      <c r="G519" s="20">
        <f t="shared" si="163"/>
        <v>0</v>
      </c>
      <c r="H519" s="20">
        <f t="shared" si="163"/>
        <v>0</v>
      </c>
    </row>
    <row r="520" spans="1:8" ht="15.75" hidden="1" x14ac:dyDescent="0.25">
      <c r="A520" s="18" t="s">
        <v>90</v>
      </c>
      <c r="B520" s="19" t="s">
        <v>299</v>
      </c>
      <c r="C520" s="19" t="s">
        <v>15</v>
      </c>
      <c r="D520" s="14" t="s">
        <v>420</v>
      </c>
      <c r="E520" s="14">
        <v>610</v>
      </c>
      <c r="F520" s="20"/>
      <c r="G520" s="20">
        <v>0</v>
      </c>
      <c r="H520" s="20">
        <v>0</v>
      </c>
    </row>
    <row r="521" spans="1:8" ht="47.25" hidden="1" x14ac:dyDescent="0.25">
      <c r="A521" s="18" t="s">
        <v>421</v>
      </c>
      <c r="B521" s="19" t="s">
        <v>299</v>
      </c>
      <c r="C521" s="19" t="s">
        <v>15</v>
      </c>
      <c r="D521" s="14" t="s">
        <v>422</v>
      </c>
      <c r="E521" s="14"/>
      <c r="F521" s="20">
        <f>F522+F531+F525+F528</f>
        <v>0</v>
      </c>
      <c r="G521" s="20">
        <f t="shared" ref="G521:H521" si="164">G522+G531+G525+G528</f>
        <v>0</v>
      </c>
      <c r="H521" s="20">
        <f t="shared" si="164"/>
        <v>0</v>
      </c>
    </row>
    <row r="522" spans="1:8" ht="47.25" hidden="1" x14ac:dyDescent="0.25">
      <c r="A522" s="18" t="s">
        <v>423</v>
      </c>
      <c r="B522" s="19" t="s">
        <v>299</v>
      </c>
      <c r="C522" s="19" t="s">
        <v>15</v>
      </c>
      <c r="D522" s="14" t="s">
        <v>424</v>
      </c>
      <c r="E522" s="14"/>
      <c r="F522" s="20">
        <f>F523</f>
        <v>0</v>
      </c>
      <c r="G522" s="20">
        <f t="shared" ref="G522:H523" si="165">G523</f>
        <v>0</v>
      </c>
      <c r="H522" s="20">
        <f t="shared" si="165"/>
        <v>0</v>
      </c>
    </row>
    <row r="523" spans="1:8" ht="31.5" hidden="1" x14ac:dyDescent="0.25">
      <c r="A523" s="18" t="s">
        <v>89</v>
      </c>
      <c r="B523" s="19" t="s">
        <v>299</v>
      </c>
      <c r="C523" s="19" t="s">
        <v>15</v>
      </c>
      <c r="D523" s="14" t="s">
        <v>424</v>
      </c>
      <c r="E523" s="14">
        <v>600</v>
      </c>
      <c r="F523" s="20">
        <f>F524</f>
        <v>0</v>
      </c>
      <c r="G523" s="20">
        <f t="shared" si="165"/>
        <v>0</v>
      </c>
      <c r="H523" s="20">
        <f t="shared" si="165"/>
        <v>0</v>
      </c>
    </row>
    <row r="524" spans="1:8" ht="15.75" hidden="1" x14ac:dyDescent="0.25">
      <c r="A524" s="18" t="s">
        <v>90</v>
      </c>
      <c r="B524" s="19" t="s">
        <v>299</v>
      </c>
      <c r="C524" s="19" t="s">
        <v>15</v>
      </c>
      <c r="D524" s="14" t="s">
        <v>424</v>
      </c>
      <c r="E524" s="14">
        <v>610</v>
      </c>
      <c r="F524" s="20"/>
      <c r="G524" s="20"/>
      <c r="H524" s="20"/>
    </row>
    <row r="525" spans="1:8" ht="47.25" hidden="1" x14ac:dyDescent="0.25">
      <c r="A525" s="51" t="s">
        <v>425</v>
      </c>
      <c r="B525" s="19" t="s">
        <v>299</v>
      </c>
      <c r="C525" s="19" t="s">
        <v>15</v>
      </c>
      <c r="D525" s="59" t="s">
        <v>426</v>
      </c>
      <c r="E525" s="14"/>
      <c r="F525" s="20">
        <f>F526</f>
        <v>0</v>
      </c>
      <c r="G525" s="20">
        <f t="shared" ref="G525:H526" si="166">G526</f>
        <v>0</v>
      </c>
      <c r="H525" s="20">
        <f t="shared" si="166"/>
        <v>0</v>
      </c>
    </row>
    <row r="526" spans="1:8" ht="31.5" hidden="1" x14ac:dyDescent="0.25">
      <c r="A526" s="18" t="s">
        <v>30</v>
      </c>
      <c r="B526" s="19" t="s">
        <v>299</v>
      </c>
      <c r="C526" s="19" t="s">
        <v>15</v>
      </c>
      <c r="D526" s="59" t="s">
        <v>426</v>
      </c>
      <c r="E526" s="14">
        <v>200</v>
      </c>
      <c r="F526" s="20">
        <f>F527</f>
        <v>0</v>
      </c>
      <c r="G526" s="20">
        <f t="shared" si="166"/>
        <v>0</v>
      </c>
      <c r="H526" s="20">
        <f t="shared" si="166"/>
        <v>0</v>
      </c>
    </row>
    <row r="527" spans="1:8" ht="31.5" hidden="1" x14ac:dyDescent="0.25">
      <c r="A527" s="18" t="s">
        <v>31</v>
      </c>
      <c r="B527" s="19" t="s">
        <v>299</v>
      </c>
      <c r="C527" s="19" t="s">
        <v>15</v>
      </c>
      <c r="D527" s="59" t="s">
        <v>426</v>
      </c>
      <c r="E527" s="14">
        <v>240</v>
      </c>
      <c r="F527" s="20"/>
      <c r="G527" s="20">
        <v>0</v>
      </c>
      <c r="H527" s="20">
        <v>0</v>
      </c>
    </row>
    <row r="528" spans="1:8" ht="31.5" hidden="1" x14ac:dyDescent="0.25">
      <c r="A528" s="45" t="s">
        <v>427</v>
      </c>
      <c r="B528" s="19" t="s">
        <v>299</v>
      </c>
      <c r="C528" s="19" t="s">
        <v>15</v>
      </c>
      <c r="D528" s="53" t="s">
        <v>428</v>
      </c>
      <c r="E528" s="14"/>
      <c r="F528" s="20">
        <f>F529</f>
        <v>0</v>
      </c>
      <c r="G528" s="20">
        <f t="shared" ref="G528:H529" si="167">G529</f>
        <v>0</v>
      </c>
      <c r="H528" s="20">
        <f t="shared" si="167"/>
        <v>0</v>
      </c>
    </row>
    <row r="529" spans="1:8" ht="31.5" hidden="1" x14ac:dyDescent="0.25">
      <c r="A529" s="18" t="s">
        <v>89</v>
      </c>
      <c r="B529" s="19" t="s">
        <v>299</v>
      </c>
      <c r="C529" s="19" t="s">
        <v>15</v>
      </c>
      <c r="D529" s="53" t="s">
        <v>428</v>
      </c>
      <c r="E529" s="14">
        <v>600</v>
      </c>
      <c r="F529" s="20">
        <f>F530</f>
        <v>0</v>
      </c>
      <c r="G529" s="20">
        <f t="shared" si="167"/>
        <v>0</v>
      </c>
      <c r="H529" s="20">
        <f t="shared" si="167"/>
        <v>0</v>
      </c>
    </row>
    <row r="530" spans="1:8" ht="15.75" hidden="1" x14ac:dyDescent="0.25">
      <c r="A530" s="18" t="s">
        <v>90</v>
      </c>
      <c r="B530" s="19" t="s">
        <v>299</v>
      </c>
      <c r="C530" s="19" t="s">
        <v>15</v>
      </c>
      <c r="D530" s="53" t="s">
        <v>428</v>
      </c>
      <c r="E530" s="14">
        <v>610</v>
      </c>
      <c r="F530" s="20"/>
      <c r="G530" s="20"/>
      <c r="H530" s="20"/>
    </row>
    <row r="531" spans="1:8" ht="63" hidden="1" x14ac:dyDescent="0.25">
      <c r="A531" s="18" t="s">
        <v>429</v>
      </c>
      <c r="B531" s="19" t="s">
        <v>299</v>
      </c>
      <c r="C531" s="19" t="s">
        <v>15</v>
      </c>
      <c r="D531" s="14" t="s">
        <v>430</v>
      </c>
      <c r="E531" s="14"/>
      <c r="F531" s="20">
        <f>F532</f>
        <v>0</v>
      </c>
      <c r="G531" s="20">
        <f t="shared" ref="G531:H532" si="168">G532</f>
        <v>0</v>
      </c>
      <c r="H531" s="20">
        <f t="shared" si="168"/>
        <v>0</v>
      </c>
    </row>
    <row r="532" spans="1:8" ht="31.5" hidden="1" x14ac:dyDescent="0.25">
      <c r="A532" s="18" t="s">
        <v>89</v>
      </c>
      <c r="B532" s="19" t="s">
        <v>299</v>
      </c>
      <c r="C532" s="19" t="s">
        <v>15</v>
      </c>
      <c r="D532" s="14" t="s">
        <v>430</v>
      </c>
      <c r="E532" s="14">
        <v>600</v>
      </c>
      <c r="F532" s="20">
        <f>F533</f>
        <v>0</v>
      </c>
      <c r="G532" s="20">
        <f t="shared" si="168"/>
        <v>0</v>
      </c>
      <c r="H532" s="20">
        <f t="shared" si="168"/>
        <v>0</v>
      </c>
    </row>
    <row r="533" spans="1:8" ht="15.75" hidden="1" x14ac:dyDescent="0.25">
      <c r="A533" s="18" t="s">
        <v>90</v>
      </c>
      <c r="B533" s="19" t="s">
        <v>299</v>
      </c>
      <c r="C533" s="19" t="s">
        <v>15</v>
      </c>
      <c r="D533" s="14" t="s">
        <v>430</v>
      </c>
      <c r="E533" s="14">
        <v>610</v>
      </c>
      <c r="F533" s="20"/>
      <c r="G533" s="20"/>
      <c r="H533" s="20"/>
    </row>
    <row r="534" spans="1:8" ht="15.75" x14ac:dyDescent="0.25">
      <c r="A534" s="60" t="s">
        <v>431</v>
      </c>
      <c r="B534" s="13" t="s">
        <v>299</v>
      </c>
      <c r="C534" s="13" t="s">
        <v>15</v>
      </c>
      <c r="D534" s="17" t="s">
        <v>432</v>
      </c>
      <c r="E534" s="17"/>
      <c r="F534" s="15">
        <f>F535</f>
        <v>18754</v>
      </c>
      <c r="G534" s="15">
        <f t="shared" ref="G534:H537" si="169">G535</f>
        <v>18832.8</v>
      </c>
      <c r="H534" s="15">
        <f t="shared" si="169"/>
        <v>18832</v>
      </c>
    </row>
    <row r="535" spans="1:8" ht="15.75" x14ac:dyDescent="0.25">
      <c r="A535" s="18" t="s">
        <v>433</v>
      </c>
      <c r="B535" s="19" t="s">
        <v>299</v>
      </c>
      <c r="C535" s="19" t="s">
        <v>15</v>
      </c>
      <c r="D535" s="14" t="s">
        <v>434</v>
      </c>
      <c r="E535" s="14"/>
      <c r="F535" s="20">
        <f>F536</f>
        <v>18754</v>
      </c>
      <c r="G535" s="20">
        <f t="shared" si="169"/>
        <v>18832.8</v>
      </c>
      <c r="H535" s="20">
        <f t="shared" si="169"/>
        <v>18832</v>
      </c>
    </row>
    <row r="536" spans="1:8" ht="94.5" x14ac:dyDescent="0.25">
      <c r="A536" s="18" t="s">
        <v>435</v>
      </c>
      <c r="B536" s="19" t="s">
        <v>299</v>
      </c>
      <c r="C536" s="19" t="s">
        <v>15</v>
      </c>
      <c r="D536" s="14" t="s">
        <v>436</v>
      </c>
      <c r="E536" s="14"/>
      <c r="F536" s="20">
        <f>F537</f>
        <v>18754</v>
      </c>
      <c r="G536" s="20">
        <f t="shared" si="169"/>
        <v>18832.8</v>
      </c>
      <c r="H536" s="20">
        <f t="shared" si="169"/>
        <v>18832</v>
      </c>
    </row>
    <row r="537" spans="1:8" ht="31.5" x14ac:dyDescent="0.25">
      <c r="A537" s="18" t="s">
        <v>89</v>
      </c>
      <c r="B537" s="19" t="s">
        <v>299</v>
      </c>
      <c r="C537" s="19" t="s">
        <v>15</v>
      </c>
      <c r="D537" s="14" t="s">
        <v>436</v>
      </c>
      <c r="E537" s="14">
        <v>600</v>
      </c>
      <c r="F537" s="20">
        <f>F538</f>
        <v>18754</v>
      </c>
      <c r="G537" s="20">
        <f t="shared" si="169"/>
        <v>18832.8</v>
      </c>
      <c r="H537" s="20">
        <f t="shared" si="169"/>
        <v>18832</v>
      </c>
    </row>
    <row r="538" spans="1:8" ht="15.75" x14ac:dyDescent="0.25">
      <c r="A538" s="18" t="s">
        <v>90</v>
      </c>
      <c r="B538" s="19" t="s">
        <v>299</v>
      </c>
      <c r="C538" s="19" t="s">
        <v>15</v>
      </c>
      <c r="D538" s="14" t="s">
        <v>436</v>
      </c>
      <c r="E538" s="14">
        <v>610</v>
      </c>
      <c r="F538" s="20">
        <v>18754</v>
      </c>
      <c r="G538" s="20">
        <v>18832.8</v>
      </c>
      <c r="H538" s="20">
        <v>18832</v>
      </c>
    </row>
    <row r="539" spans="1:8" ht="15.75" x14ac:dyDescent="0.25">
      <c r="A539" s="61" t="s">
        <v>437</v>
      </c>
      <c r="B539" s="13" t="s">
        <v>299</v>
      </c>
      <c r="C539" s="13" t="s">
        <v>15</v>
      </c>
      <c r="D539" s="17" t="s">
        <v>438</v>
      </c>
      <c r="E539" s="17"/>
      <c r="F539" s="15">
        <f>F540+F547+F551</f>
        <v>1147.4000000000001</v>
      </c>
      <c r="G539" s="15">
        <f t="shared" ref="G539:H539" si="170">G540+G547+G551</f>
        <v>230</v>
      </c>
      <c r="H539" s="15">
        <f t="shared" si="170"/>
        <v>180</v>
      </c>
    </row>
    <row r="540" spans="1:8" ht="63" x14ac:dyDescent="0.25">
      <c r="A540" s="42" t="s">
        <v>439</v>
      </c>
      <c r="B540" s="19" t="s">
        <v>299</v>
      </c>
      <c r="C540" s="19" t="s">
        <v>15</v>
      </c>
      <c r="D540" s="14" t="s">
        <v>440</v>
      </c>
      <c r="E540" s="14"/>
      <c r="F540" s="20">
        <f>F544+F541</f>
        <v>473.4</v>
      </c>
      <c r="G540" s="20">
        <f t="shared" ref="G540:H540" si="171">G544+G541</f>
        <v>100</v>
      </c>
      <c r="H540" s="20">
        <f t="shared" si="171"/>
        <v>50</v>
      </c>
    </row>
    <row r="541" spans="1:8" ht="15.75" x14ac:dyDescent="0.25">
      <c r="A541" s="42" t="s">
        <v>87</v>
      </c>
      <c r="B541" s="19" t="s">
        <v>299</v>
      </c>
      <c r="C541" s="19" t="s">
        <v>15</v>
      </c>
      <c r="D541" s="14" t="s">
        <v>441</v>
      </c>
      <c r="E541" s="14"/>
      <c r="F541" s="20">
        <f>F542</f>
        <v>235.2</v>
      </c>
      <c r="G541" s="20">
        <f t="shared" ref="G541:H542" si="172">G542</f>
        <v>100</v>
      </c>
      <c r="H541" s="20">
        <f t="shared" si="172"/>
        <v>50</v>
      </c>
    </row>
    <row r="542" spans="1:8" ht="31.5" x14ac:dyDescent="0.25">
      <c r="A542" s="18" t="s">
        <v>89</v>
      </c>
      <c r="B542" s="19" t="s">
        <v>299</v>
      </c>
      <c r="C542" s="19" t="s">
        <v>15</v>
      </c>
      <c r="D542" s="14" t="s">
        <v>441</v>
      </c>
      <c r="E542" s="14">
        <v>600</v>
      </c>
      <c r="F542" s="20">
        <f>F543</f>
        <v>235.2</v>
      </c>
      <c r="G542" s="20">
        <f t="shared" si="172"/>
        <v>100</v>
      </c>
      <c r="H542" s="20">
        <f t="shared" si="172"/>
        <v>50</v>
      </c>
    </row>
    <row r="543" spans="1:8" ht="15.75" x14ac:dyDescent="0.25">
      <c r="A543" s="18" t="s">
        <v>90</v>
      </c>
      <c r="B543" s="19" t="s">
        <v>299</v>
      </c>
      <c r="C543" s="19" t="s">
        <v>15</v>
      </c>
      <c r="D543" s="14" t="s">
        <v>441</v>
      </c>
      <c r="E543" s="14">
        <v>610</v>
      </c>
      <c r="F543" s="20">
        <v>235.2</v>
      </c>
      <c r="G543" s="20">
        <v>100</v>
      </c>
      <c r="H543" s="20">
        <v>50</v>
      </c>
    </row>
    <row r="544" spans="1:8" ht="47.25" x14ac:dyDescent="0.25">
      <c r="A544" s="23" t="s">
        <v>442</v>
      </c>
      <c r="B544" s="19" t="s">
        <v>299</v>
      </c>
      <c r="C544" s="19" t="s">
        <v>15</v>
      </c>
      <c r="D544" s="14" t="s">
        <v>443</v>
      </c>
      <c r="E544" s="14"/>
      <c r="F544" s="20">
        <f>F545</f>
        <v>238.2</v>
      </c>
      <c r="G544" s="20">
        <f t="shared" ref="G544:H545" si="173">G545</f>
        <v>0</v>
      </c>
      <c r="H544" s="20">
        <f t="shared" si="173"/>
        <v>0</v>
      </c>
    </row>
    <row r="545" spans="1:8" ht="31.5" x14ac:dyDescent="0.25">
      <c r="A545" s="18" t="s">
        <v>89</v>
      </c>
      <c r="B545" s="19" t="s">
        <v>299</v>
      </c>
      <c r="C545" s="19" t="s">
        <v>15</v>
      </c>
      <c r="D545" s="14" t="s">
        <v>443</v>
      </c>
      <c r="E545" s="14">
        <v>600</v>
      </c>
      <c r="F545" s="20">
        <f>F546</f>
        <v>238.2</v>
      </c>
      <c r="G545" s="20">
        <f t="shared" si="173"/>
        <v>0</v>
      </c>
      <c r="H545" s="20">
        <f t="shared" si="173"/>
        <v>0</v>
      </c>
    </row>
    <row r="546" spans="1:8" ht="15.75" x14ac:dyDescent="0.25">
      <c r="A546" s="18" t="s">
        <v>90</v>
      </c>
      <c r="B546" s="19" t="s">
        <v>299</v>
      </c>
      <c r="C546" s="19" t="s">
        <v>15</v>
      </c>
      <c r="D546" s="14" t="s">
        <v>443</v>
      </c>
      <c r="E546" s="14">
        <v>610</v>
      </c>
      <c r="F546" s="20">
        <v>238.2</v>
      </c>
      <c r="G546" s="20">
        <v>0</v>
      </c>
      <c r="H546" s="20">
        <v>0</v>
      </c>
    </row>
    <row r="547" spans="1:8" ht="31.5" x14ac:dyDescent="0.25">
      <c r="A547" s="62" t="s">
        <v>444</v>
      </c>
      <c r="B547" s="19" t="s">
        <v>299</v>
      </c>
      <c r="C547" s="19" t="s">
        <v>15</v>
      </c>
      <c r="D547" s="14" t="s">
        <v>445</v>
      </c>
      <c r="E547" s="14"/>
      <c r="F547" s="20">
        <f>F548</f>
        <v>50</v>
      </c>
      <c r="G547" s="20">
        <f t="shared" ref="G547:H549" si="174">G548</f>
        <v>30</v>
      </c>
      <c r="H547" s="20">
        <f t="shared" si="174"/>
        <v>30</v>
      </c>
    </row>
    <row r="548" spans="1:8" ht="15.75" x14ac:dyDescent="0.25">
      <c r="A548" s="42" t="s">
        <v>87</v>
      </c>
      <c r="B548" s="19" t="s">
        <v>299</v>
      </c>
      <c r="C548" s="19" t="s">
        <v>15</v>
      </c>
      <c r="D548" s="14" t="s">
        <v>446</v>
      </c>
      <c r="E548" s="14"/>
      <c r="F548" s="20">
        <f>F549</f>
        <v>50</v>
      </c>
      <c r="G548" s="20">
        <f t="shared" si="174"/>
        <v>30</v>
      </c>
      <c r="H548" s="20">
        <f t="shared" si="174"/>
        <v>30</v>
      </c>
    </row>
    <row r="549" spans="1:8" ht="31.5" x14ac:dyDescent="0.25">
      <c r="A549" s="18" t="s">
        <v>89</v>
      </c>
      <c r="B549" s="19" t="s">
        <v>299</v>
      </c>
      <c r="C549" s="19" t="s">
        <v>15</v>
      </c>
      <c r="D549" s="14" t="s">
        <v>446</v>
      </c>
      <c r="E549" s="14">
        <v>600</v>
      </c>
      <c r="F549" s="20">
        <f>F550</f>
        <v>50</v>
      </c>
      <c r="G549" s="20">
        <f t="shared" si="174"/>
        <v>30</v>
      </c>
      <c r="H549" s="20">
        <f t="shared" si="174"/>
        <v>30</v>
      </c>
    </row>
    <row r="550" spans="1:8" ht="15.75" x14ac:dyDescent="0.25">
      <c r="A550" s="18" t="s">
        <v>90</v>
      </c>
      <c r="B550" s="19" t="s">
        <v>299</v>
      </c>
      <c r="C550" s="19" t="s">
        <v>15</v>
      </c>
      <c r="D550" s="14" t="s">
        <v>446</v>
      </c>
      <c r="E550" s="14">
        <v>610</v>
      </c>
      <c r="F550" s="20">
        <v>50</v>
      </c>
      <c r="G550" s="20">
        <v>30</v>
      </c>
      <c r="H550" s="20">
        <v>30</v>
      </c>
    </row>
    <row r="551" spans="1:8" ht="31.5" x14ac:dyDescent="0.25">
      <c r="A551" s="62" t="s">
        <v>447</v>
      </c>
      <c r="B551" s="19" t="s">
        <v>299</v>
      </c>
      <c r="C551" s="19" t="s">
        <v>15</v>
      </c>
      <c r="D551" s="14" t="s">
        <v>448</v>
      </c>
      <c r="E551" s="14"/>
      <c r="F551" s="20">
        <f>F552</f>
        <v>624</v>
      </c>
      <c r="G551" s="20">
        <f t="shared" ref="G551:H553" si="175">G552</f>
        <v>100</v>
      </c>
      <c r="H551" s="20">
        <f t="shared" si="175"/>
        <v>100</v>
      </c>
    </row>
    <row r="552" spans="1:8" ht="15.75" x14ac:dyDescent="0.25">
      <c r="A552" s="35" t="s">
        <v>87</v>
      </c>
      <c r="B552" s="19" t="s">
        <v>299</v>
      </c>
      <c r="C552" s="19" t="s">
        <v>15</v>
      </c>
      <c r="D552" s="14" t="s">
        <v>449</v>
      </c>
      <c r="E552" s="14"/>
      <c r="F552" s="20">
        <f>F553</f>
        <v>624</v>
      </c>
      <c r="G552" s="20">
        <f t="shared" si="175"/>
        <v>100</v>
      </c>
      <c r="H552" s="20">
        <f t="shared" si="175"/>
        <v>100</v>
      </c>
    </row>
    <row r="553" spans="1:8" ht="31.5" x14ac:dyDescent="0.25">
      <c r="A553" s="18" t="s">
        <v>89</v>
      </c>
      <c r="B553" s="19" t="s">
        <v>299</v>
      </c>
      <c r="C553" s="19" t="s">
        <v>15</v>
      </c>
      <c r="D553" s="14" t="s">
        <v>449</v>
      </c>
      <c r="E553" s="14">
        <v>600</v>
      </c>
      <c r="F553" s="20">
        <f>F554</f>
        <v>624</v>
      </c>
      <c r="G553" s="20">
        <f t="shared" si="175"/>
        <v>100</v>
      </c>
      <c r="H553" s="20">
        <f t="shared" si="175"/>
        <v>100</v>
      </c>
    </row>
    <row r="554" spans="1:8" ht="15.75" x14ac:dyDescent="0.25">
      <c r="A554" s="18" t="s">
        <v>90</v>
      </c>
      <c r="B554" s="19" t="s">
        <v>299</v>
      </c>
      <c r="C554" s="19" t="s">
        <v>15</v>
      </c>
      <c r="D554" s="14" t="s">
        <v>449</v>
      </c>
      <c r="E554" s="14">
        <v>610</v>
      </c>
      <c r="F554" s="20">
        <v>624</v>
      </c>
      <c r="G554" s="20">
        <v>100</v>
      </c>
      <c r="H554" s="20">
        <v>100</v>
      </c>
    </row>
    <row r="555" spans="1:8" ht="31.5" x14ac:dyDescent="0.25">
      <c r="A555" s="45" t="s">
        <v>163</v>
      </c>
      <c r="B555" s="19" t="s">
        <v>299</v>
      </c>
      <c r="C555" s="19" t="s">
        <v>15</v>
      </c>
      <c r="D555" s="14" t="s">
        <v>164</v>
      </c>
      <c r="E555" s="14"/>
      <c r="F555" s="20">
        <f>F556</f>
        <v>2444.6999999999998</v>
      </c>
      <c r="G555" s="20">
        <f t="shared" ref="G555:H557" si="176">G556</f>
        <v>0</v>
      </c>
      <c r="H555" s="20">
        <f t="shared" si="176"/>
        <v>0</v>
      </c>
    </row>
    <row r="556" spans="1:8" ht="31.5" x14ac:dyDescent="0.25">
      <c r="A556" s="45" t="s">
        <v>342</v>
      </c>
      <c r="B556" s="19" t="s">
        <v>299</v>
      </c>
      <c r="C556" s="19" t="s">
        <v>15</v>
      </c>
      <c r="D556" s="14" t="s">
        <v>343</v>
      </c>
      <c r="E556" s="14"/>
      <c r="F556" s="20">
        <f>F557</f>
        <v>2444.6999999999998</v>
      </c>
      <c r="G556" s="20">
        <f t="shared" si="176"/>
        <v>0</v>
      </c>
      <c r="H556" s="20">
        <f t="shared" si="176"/>
        <v>0</v>
      </c>
    </row>
    <row r="557" spans="1:8" ht="31.5" x14ac:dyDescent="0.25">
      <c r="A557" s="18" t="s">
        <v>89</v>
      </c>
      <c r="B557" s="19" t="s">
        <v>299</v>
      </c>
      <c r="C557" s="19" t="s">
        <v>15</v>
      </c>
      <c r="D557" s="14" t="s">
        <v>343</v>
      </c>
      <c r="E557" s="14">
        <v>600</v>
      </c>
      <c r="F557" s="20">
        <f>F558</f>
        <v>2444.6999999999998</v>
      </c>
      <c r="G557" s="20">
        <f t="shared" si="176"/>
        <v>0</v>
      </c>
      <c r="H557" s="20">
        <f t="shared" si="176"/>
        <v>0</v>
      </c>
    </row>
    <row r="558" spans="1:8" ht="15.75" x14ac:dyDescent="0.25">
      <c r="A558" s="18" t="s">
        <v>90</v>
      </c>
      <c r="B558" s="19" t="s">
        <v>299</v>
      </c>
      <c r="C558" s="19" t="s">
        <v>15</v>
      </c>
      <c r="D558" s="14" t="s">
        <v>343</v>
      </c>
      <c r="E558" s="14">
        <v>610</v>
      </c>
      <c r="F558" s="20">
        <v>2444.6999999999998</v>
      </c>
      <c r="G558" s="21">
        <v>0</v>
      </c>
      <c r="H558" s="21">
        <v>0</v>
      </c>
    </row>
    <row r="559" spans="1:8" ht="15.75" x14ac:dyDescent="0.25">
      <c r="A559" s="16" t="s">
        <v>450</v>
      </c>
      <c r="B559" s="13" t="s">
        <v>299</v>
      </c>
      <c r="C559" s="13" t="s">
        <v>25</v>
      </c>
      <c r="D559" s="17"/>
      <c r="E559" s="17"/>
      <c r="F559" s="15">
        <f>F560+F570+F578+F616</f>
        <v>25692.2</v>
      </c>
      <c r="G559" s="15">
        <f>G560+G570+G578</f>
        <v>13079.1</v>
      </c>
      <c r="H559" s="15">
        <f>H560+H570+H578</f>
        <v>13079.1</v>
      </c>
    </row>
    <row r="560" spans="1:8" ht="78.75" hidden="1" x14ac:dyDescent="0.25">
      <c r="A560" s="63" t="s">
        <v>451</v>
      </c>
      <c r="B560" s="13" t="s">
        <v>299</v>
      </c>
      <c r="C560" s="13" t="s">
        <v>25</v>
      </c>
      <c r="D560" s="17" t="s">
        <v>102</v>
      </c>
      <c r="E560" s="17"/>
      <c r="F560" s="15">
        <f>F561</f>
        <v>0</v>
      </c>
      <c r="G560" s="15">
        <f t="shared" ref="G560:H560" si="177">G561</f>
        <v>0</v>
      </c>
      <c r="H560" s="15">
        <f t="shared" si="177"/>
        <v>0</v>
      </c>
    </row>
    <row r="561" spans="1:8" ht="31.5" hidden="1" x14ac:dyDescent="0.25">
      <c r="A561" s="28" t="s">
        <v>119</v>
      </c>
      <c r="B561" s="19" t="s">
        <v>299</v>
      </c>
      <c r="C561" s="19" t="s">
        <v>25</v>
      </c>
      <c r="D561" s="14" t="s">
        <v>120</v>
      </c>
      <c r="E561" s="14"/>
      <c r="F561" s="20">
        <f>F562+F566</f>
        <v>0</v>
      </c>
      <c r="G561" s="20">
        <f t="shared" ref="G561:H561" si="178">G562+G566</f>
        <v>0</v>
      </c>
      <c r="H561" s="20">
        <f t="shared" si="178"/>
        <v>0</v>
      </c>
    </row>
    <row r="562" spans="1:8" ht="32.25" hidden="1" thickBot="1" x14ac:dyDescent="0.3">
      <c r="A562" s="22" t="s">
        <v>452</v>
      </c>
      <c r="B562" s="19" t="s">
        <v>299</v>
      </c>
      <c r="C562" s="19" t="s">
        <v>25</v>
      </c>
      <c r="D562" s="14" t="s">
        <v>453</v>
      </c>
      <c r="E562" s="14"/>
      <c r="F562" s="20">
        <f>F563</f>
        <v>0</v>
      </c>
      <c r="G562" s="20">
        <f t="shared" ref="G562:H564" si="179">G563</f>
        <v>0</v>
      </c>
      <c r="H562" s="20">
        <f t="shared" si="179"/>
        <v>0</v>
      </c>
    </row>
    <row r="563" spans="1:8" ht="15.75" hidden="1" x14ac:dyDescent="0.25">
      <c r="A563" s="28" t="s">
        <v>87</v>
      </c>
      <c r="B563" s="19" t="s">
        <v>299</v>
      </c>
      <c r="C563" s="19" t="s">
        <v>25</v>
      </c>
      <c r="D563" s="14" t="s">
        <v>454</v>
      </c>
      <c r="E563" s="14"/>
      <c r="F563" s="20">
        <f>F564</f>
        <v>0</v>
      </c>
      <c r="G563" s="20">
        <f t="shared" si="179"/>
        <v>0</v>
      </c>
      <c r="H563" s="20">
        <f t="shared" si="179"/>
        <v>0</v>
      </c>
    </row>
    <row r="564" spans="1:8" ht="31.5" hidden="1" x14ac:dyDescent="0.25">
      <c r="A564" s="18" t="s">
        <v>89</v>
      </c>
      <c r="B564" s="19" t="s">
        <v>299</v>
      </c>
      <c r="C564" s="19" t="s">
        <v>25</v>
      </c>
      <c r="D564" s="14" t="s">
        <v>454</v>
      </c>
      <c r="E564" s="14">
        <v>600</v>
      </c>
      <c r="F564" s="20">
        <f>F565</f>
        <v>0</v>
      </c>
      <c r="G564" s="20">
        <f t="shared" si="179"/>
        <v>0</v>
      </c>
      <c r="H564" s="20">
        <f t="shared" si="179"/>
        <v>0</v>
      </c>
    </row>
    <row r="565" spans="1:8" ht="15.75" hidden="1" x14ac:dyDescent="0.25">
      <c r="A565" s="18" t="s">
        <v>90</v>
      </c>
      <c r="B565" s="19" t="s">
        <v>299</v>
      </c>
      <c r="C565" s="19" t="s">
        <v>25</v>
      </c>
      <c r="D565" s="14" t="s">
        <v>454</v>
      </c>
      <c r="E565" s="14">
        <v>610</v>
      </c>
      <c r="F565" s="20"/>
      <c r="G565" s="20">
        <v>0</v>
      </c>
      <c r="H565" s="20">
        <v>0</v>
      </c>
    </row>
    <row r="566" spans="1:8" ht="48" hidden="1" thickBot="1" x14ac:dyDescent="0.3">
      <c r="A566" s="22" t="s">
        <v>455</v>
      </c>
      <c r="B566" s="19" t="s">
        <v>299</v>
      </c>
      <c r="C566" s="19" t="s">
        <v>25</v>
      </c>
      <c r="D566" s="14" t="s">
        <v>456</v>
      </c>
      <c r="E566" s="14"/>
      <c r="F566" s="20">
        <f>F567</f>
        <v>0</v>
      </c>
      <c r="G566" s="20">
        <f t="shared" ref="G566:H568" si="180">G567</f>
        <v>0</v>
      </c>
      <c r="H566" s="20">
        <f t="shared" si="180"/>
        <v>0</v>
      </c>
    </row>
    <row r="567" spans="1:8" ht="15.75" hidden="1" x14ac:dyDescent="0.25">
      <c r="A567" s="28" t="s">
        <v>87</v>
      </c>
      <c r="B567" s="19" t="s">
        <v>299</v>
      </c>
      <c r="C567" s="19" t="s">
        <v>25</v>
      </c>
      <c r="D567" s="14" t="s">
        <v>457</v>
      </c>
      <c r="E567" s="14"/>
      <c r="F567" s="20">
        <f>F568</f>
        <v>0</v>
      </c>
      <c r="G567" s="20">
        <f t="shared" si="180"/>
        <v>0</v>
      </c>
      <c r="H567" s="20">
        <f t="shared" si="180"/>
        <v>0</v>
      </c>
    </row>
    <row r="568" spans="1:8" ht="31.5" hidden="1" x14ac:dyDescent="0.25">
      <c r="A568" s="18" t="s">
        <v>89</v>
      </c>
      <c r="B568" s="19" t="s">
        <v>299</v>
      </c>
      <c r="C568" s="19" t="s">
        <v>25</v>
      </c>
      <c r="D568" s="14" t="s">
        <v>457</v>
      </c>
      <c r="E568" s="14">
        <v>600</v>
      </c>
      <c r="F568" s="20">
        <f>F569</f>
        <v>0</v>
      </c>
      <c r="G568" s="20">
        <f t="shared" si="180"/>
        <v>0</v>
      </c>
      <c r="H568" s="20">
        <f t="shared" si="180"/>
        <v>0</v>
      </c>
    </row>
    <row r="569" spans="1:8" ht="15.75" hidden="1" x14ac:dyDescent="0.25">
      <c r="A569" s="18" t="s">
        <v>90</v>
      </c>
      <c r="B569" s="19" t="s">
        <v>299</v>
      </c>
      <c r="C569" s="19" t="s">
        <v>25</v>
      </c>
      <c r="D569" s="14" t="s">
        <v>457</v>
      </c>
      <c r="E569" s="14">
        <v>610</v>
      </c>
      <c r="F569" s="20"/>
      <c r="G569" s="20">
        <v>0</v>
      </c>
      <c r="H569" s="20">
        <v>0</v>
      </c>
    </row>
    <row r="570" spans="1:8" ht="47.25" x14ac:dyDescent="0.25">
      <c r="A570" s="18" t="s">
        <v>458</v>
      </c>
      <c r="B570" s="19" t="s">
        <v>299</v>
      </c>
      <c r="C570" s="19" t="s">
        <v>25</v>
      </c>
      <c r="D570" s="14" t="s">
        <v>145</v>
      </c>
      <c r="E570" s="14"/>
      <c r="F570" s="20">
        <f>F571</f>
        <v>7250</v>
      </c>
      <c r="G570" s="20">
        <f t="shared" ref="G570:H570" si="181">G571</f>
        <v>0</v>
      </c>
      <c r="H570" s="20">
        <f t="shared" si="181"/>
        <v>0</v>
      </c>
    </row>
    <row r="571" spans="1:8" ht="63" x14ac:dyDescent="0.25">
      <c r="A571" s="18" t="s">
        <v>459</v>
      </c>
      <c r="B571" s="19" t="s">
        <v>299</v>
      </c>
      <c r="C571" s="19" t="s">
        <v>25</v>
      </c>
      <c r="D571" s="14" t="s">
        <v>460</v>
      </c>
      <c r="E571" s="14"/>
      <c r="F571" s="20">
        <f>F572+F575</f>
        <v>7250</v>
      </c>
      <c r="G571" s="20">
        <f>G572+G575</f>
        <v>0</v>
      </c>
      <c r="H571" s="20">
        <f>H572+H575</f>
        <v>0</v>
      </c>
    </row>
    <row r="572" spans="1:8" ht="46.5" customHeight="1" x14ac:dyDescent="0.25">
      <c r="A572" s="18" t="s">
        <v>148</v>
      </c>
      <c r="B572" s="19" t="s">
        <v>299</v>
      </c>
      <c r="C572" s="19" t="s">
        <v>25</v>
      </c>
      <c r="D572" s="14" t="s">
        <v>461</v>
      </c>
      <c r="E572" s="14"/>
      <c r="F572" s="20">
        <f>F573</f>
        <v>7032.5</v>
      </c>
      <c r="G572" s="20">
        <f t="shared" ref="G572:H573" si="182">G573</f>
        <v>0</v>
      </c>
      <c r="H572" s="20">
        <f t="shared" si="182"/>
        <v>0</v>
      </c>
    </row>
    <row r="573" spans="1:8" ht="31.5" x14ac:dyDescent="0.25">
      <c r="A573" s="18" t="s">
        <v>89</v>
      </c>
      <c r="B573" s="19" t="s">
        <v>299</v>
      </c>
      <c r="C573" s="19" t="s">
        <v>25</v>
      </c>
      <c r="D573" s="14" t="s">
        <v>461</v>
      </c>
      <c r="E573" s="14">
        <v>600</v>
      </c>
      <c r="F573" s="20">
        <f>F574</f>
        <v>7032.5</v>
      </c>
      <c r="G573" s="20">
        <f t="shared" si="182"/>
        <v>0</v>
      </c>
      <c r="H573" s="20">
        <f t="shared" si="182"/>
        <v>0</v>
      </c>
    </row>
    <row r="574" spans="1:8" ht="15.75" x14ac:dyDescent="0.25">
      <c r="A574" s="18" t="s">
        <v>90</v>
      </c>
      <c r="B574" s="19" t="s">
        <v>299</v>
      </c>
      <c r="C574" s="19" t="s">
        <v>25</v>
      </c>
      <c r="D574" s="14" t="s">
        <v>461</v>
      </c>
      <c r="E574" s="14">
        <v>610</v>
      </c>
      <c r="F574" s="20">
        <v>7032.5</v>
      </c>
      <c r="G574" s="21">
        <v>0</v>
      </c>
      <c r="H574" s="21">
        <v>0</v>
      </c>
    </row>
    <row r="575" spans="1:8" ht="47.25" x14ac:dyDescent="0.25">
      <c r="A575" s="28" t="s">
        <v>462</v>
      </c>
      <c r="B575" s="19" t="s">
        <v>299</v>
      </c>
      <c r="C575" s="19" t="s">
        <v>25</v>
      </c>
      <c r="D575" s="14" t="s">
        <v>463</v>
      </c>
      <c r="E575" s="14"/>
      <c r="F575" s="20">
        <f>F576</f>
        <v>217.5</v>
      </c>
      <c r="G575" s="20">
        <f t="shared" ref="G575:H576" si="183">G576</f>
        <v>0</v>
      </c>
      <c r="H575" s="20">
        <f t="shared" si="183"/>
        <v>0</v>
      </c>
    </row>
    <row r="576" spans="1:8" ht="31.5" x14ac:dyDescent="0.25">
      <c r="A576" s="18" t="s">
        <v>89</v>
      </c>
      <c r="B576" s="19" t="s">
        <v>299</v>
      </c>
      <c r="C576" s="19" t="s">
        <v>25</v>
      </c>
      <c r="D576" s="14" t="s">
        <v>463</v>
      </c>
      <c r="E576" s="14">
        <v>600</v>
      </c>
      <c r="F576" s="20">
        <f>F577</f>
        <v>217.5</v>
      </c>
      <c r="G576" s="20">
        <f t="shared" si="183"/>
        <v>0</v>
      </c>
      <c r="H576" s="20">
        <f t="shared" si="183"/>
        <v>0</v>
      </c>
    </row>
    <row r="577" spans="1:8" ht="15.75" x14ac:dyDescent="0.25">
      <c r="A577" s="18" t="s">
        <v>90</v>
      </c>
      <c r="B577" s="19" t="s">
        <v>299</v>
      </c>
      <c r="C577" s="19" t="s">
        <v>25</v>
      </c>
      <c r="D577" s="14" t="s">
        <v>463</v>
      </c>
      <c r="E577" s="14">
        <v>610</v>
      </c>
      <c r="F577" s="20">
        <v>217.5</v>
      </c>
      <c r="G577" s="21">
        <v>0</v>
      </c>
      <c r="H577" s="21">
        <v>0</v>
      </c>
    </row>
    <row r="578" spans="1:8" ht="31.5" x14ac:dyDescent="0.25">
      <c r="A578" s="18" t="s">
        <v>301</v>
      </c>
      <c r="B578" s="19" t="s">
        <v>299</v>
      </c>
      <c r="C578" s="19" t="s">
        <v>25</v>
      </c>
      <c r="D578" s="14" t="s">
        <v>302</v>
      </c>
      <c r="E578" s="14"/>
      <c r="F578" s="20">
        <f>F579</f>
        <v>18155.3</v>
      </c>
      <c r="G578" s="20">
        <f t="shared" ref="G578:H578" si="184">G579</f>
        <v>13079.1</v>
      </c>
      <c r="H578" s="20">
        <f t="shared" si="184"/>
        <v>13079.1</v>
      </c>
    </row>
    <row r="579" spans="1:8" ht="32.25" thickBot="1" x14ac:dyDescent="0.3">
      <c r="A579" s="22" t="s">
        <v>464</v>
      </c>
      <c r="B579" s="19" t="s">
        <v>299</v>
      </c>
      <c r="C579" s="19" t="s">
        <v>25</v>
      </c>
      <c r="D579" s="14" t="s">
        <v>334</v>
      </c>
      <c r="E579" s="14"/>
      <c r="F579" s="20">
        <f>F584+F594+F609+F580</f>
        <v>18155.3</v>
      </c>
      <c r="G579" s="20">
        <f t="shared" ref="G579:H579" si="185">G584+G594</f>
        <v>13079.1</v>
      </c>
      <c r="H579" s="20">
        <f t="shared" si="185"/>
        <v>13079.1</v>
      </c>
    </row>
    <row r="580" spans="1:8" ht="31.5" x14ac:dyDescent="0.25">
      <c r="A580" s="28" t="s">
        <v>465</v>
      </c>
      <c r="B580" s="19" t="s">
        <v>299</v>
      </c>
      <c r="C580" s="19" t="s">
        <v>25</v>
      </c>
      <c r="D580" s="14" t="s">
        <v>336</v>
      </c>
      <c r="E580" s="14"/>
      <c r="F580" s="20">
        <f>F581</f>
        <v>79.099999999999994</v>
      </c>
      <c r="G580" s="20">
        <v>0</v>
      </c>
      <c r="H580" s="20">
        <v>0</v>
      </c>
    </row>
    <row r="581" spans="1:8" ht="15.75" x14ac:dyDescent="0.25">
      <c r="A581" s="18" t="s">
        <v>87</v>
      </c>
      <c r="B581" s="19" t="s">
        <v>299</v>
      </c>
      <c r="C581" s="19" t="s">
        <v>25</v>
      </c>
      <c r="D581" s="14" t="s">
        <v>348</v>
      </c>
      <c r="E581" s="14"/>
      <c r="F581" s="20">
        <f>F582</f>
        <v>79.099999999999994</v>
      </c>
      <c r="G581" s="20">
        <v>0</v>
      </c>
      <c r="H581" s="20">
        <v>0</v>
      </c>
    </row>
    <row r="582" spans="1:8" ht="31.5" x14ac:dyDescent="0.25">
      <c r="A582" s="18" t="s">
        <v>89</v>
      </c>
      <c r="B582" s="19" t="s">
        <v>299</v>
      </c>
      <c r="C582" s="19" t="s">
        <v>25</v>
      </c>
      <c r="D582" s="14" t="s">
        <v>348</v>
      </c>
      <c r="E582" s="14">
        <v>600</v>
      </c>
      <c r="F582" s="20">
        <f>F583</f>
        <v>79.099999999999994</v>
      </c>
      <c r="G582" s="20">
        <v>0</v>
      </c>
      <c r="H582" s="20">
        <v>0</v>
      </c>
    </row>
    <row r="583" spans="1:8" ht="15.75" x14ac:dyDescent="0.25">
      <c r="A583" s="18" t="s">
        <v>90</v>
      </c>
      <c r="B583" s="19" t="s">
        <v>299</v>
      </c>
      <c r="C583" s="19" t="s">
        <v>25</v>
      </c>
      <c r="D583" s="14" t="s">
        <v>348</v>
      </c>
      <c r="E583" s="14">
        <v>610</v>
      </c>
      <c r="F583" s="20">
        <v>79.099999999999994</v>
      </c>
      <c r="G583" s="20">
        <v>0</v>
      </c>
      <c r="H583" s="20">
        <v>0</v>
      </c>
    </row>
    <row r="584" spans="1:8" ht="32.25" thickBot="1" x14ac:dyDescent="0.3">
      <c r="A584" s="22" t="s">
        <v>466</v>
      </c>
      <c r="B584" s="19" t="s">
        <v>299</v>
      </c>
      <c r="C584" s="19" t="s">
        <v>25</v>
      </c>
      <c r="D584" s="14" t="s">
        <v>467</v>
      </c>
      <c r="E584" s="14"/>
      <c r="F584" s="20">
        <f>F585+F588+F591+F603+F606</f>
        <v>17560.7</v>
      </c>
      <c r="G584" s="20">
        <f t="shared" ref="G584:H585" si="186">G585</f>
        <v>13079.1</v>
      </c>
      <c r="H584" s="20">
        <f t="shared" si="186"/>
        <v>13079.1</v>
      </c>
    </row>
    <row r="585" spans="1:8" ht="15.75" x14ac:dyDescent="0.25">
      <c r="A585" s="18" t="s">
        <v>87</v>
      </c>
      <c r="B585" s="19" t="s">
        <v>299</v>
      </c>
      <c r="C585" s="19" t="s">
        <v>25</v>
      </c>
      <c r="D585" s="14" t="s">
        <v>468</v>
      </c>
      <c r="E585" s="14"/>
      <c r="F585" s="20">
        <f>F586+F601</f>
        <v>15936.7</v>
      </c>
      <c r="G585" s="20">
        <f t="shared" si="186"/>
        <v>13079.1</v>
      </c>
      <c r="H585" s="20">
        <f t="shared" si="186"/>
        <v>13079.1</v>
      </c>
    </row>
    <row r="586" spans="1:8" ht="33" customHeight="1" x14ac:dyDescent="0.25">
      <c r="A586" s="18" t="s">
        <v>89</v>
      </c>
      <c r="B586" s="19" t="s">
        <v>299</v>
      </c>
      <c r="C586" s="19" t="s">
        <v>25</v>
      </c>
      <c r="D586" s="14" t="s">
        <v>468</v>
      </c>
      <c r="E586" s="14">
        <v>600</v>
      </c>
      <c r="F586" s="20">
        <f>F587</f>
        <v>15835.6</v>
      </c>
      <c r="G586" s="21">
        <f>G587</f>
        <v>13079.1</v>
      </c>
      <c r="H586" s="21">
        <f>H587</f>
        <v>13079.1</v>
      </c>
    </row>
    <row r="587" spans="1:8" ht="15.75" x14ac:dyDescent="0.25">
      <c r="A587" s="18" t="s">
        <v>90</v>
      </c>
      <c r="B587" s="19" t="s">
        <v>299</v>
      </c>
      <c r="C587" s="19" t="s">
        <v>25</v>
      </c>
      <c r="D587" s="14" t="s">
        <v>468</v>
      </c>
      <c r="E587" s="14">
        <v>610</v>
      </c>
      <c r="F587" s="20">
        <v>15835.6</v>
      </c>
      <c r="G587" s="21">
        <v>13079.1</v>
      </c>
      <c r="H587" s="21">
        <v>13079.1</v>
      </c>
    </row>
    <row r="588" spans="1:8" ht="31.5" hidden="1" x14ac:dyDescent="0.25">
      <c r="A588" s="18" t="s">
        <v>469</v>
      </c>
      <c r="B588" s="19" t="s">
        <v>299</v>
      </c>
      <c r="C588" s="19" t="s">
        <v>25</v>
      </c>
      <c r="D588" s="14" t="s">
        <v>470</v>
      </c>
      <c r="E588" s="14"/>
      <c r="F588" s="20">
        <f>F589</f>
        <v>0</v>
      </c>
      <c r="G588" s="20">
        <f t="shared" ref="G588:H589" si="187">G589</f>
        <v>0</v>
      </c>
      <c r="H588" s="20">
        <f t="shared" si="187"/>
        <v>0</v>
      </c>
    </row>
    <row r="589" spans="1:8" ht="31.5" hidden="1" x14ac:dyDescent="0.25">
      <c r="A589" s="18" t="s">
        <v>89</v>
      </c>
      <c r="B589" s="19" t="s">
        <v>299</v>
      </c>
      <c r="C589" s="19" t="s">
        <v>25</v>
      </c>
      <c r="D589" s="14" t="s">
        <v>470</v>
      </c>
      <c r="E589" s="14">
        <v>600</v>
      </c>
      <c r="F589" s="20">
        <f>F590</f>
        <v>0</v>
      </c>
      <c r="G589" s="20">
        <f t="shared" si="187"/>
        <v>0</v>
      </c>
      <c r="H589" s="20">
        <f t="shared" si="187"/>
        <v>0</v>
      </c>
    </row>
    <row r="590" spans="1:8" ht="15.75" hidden="1" x14ac:dyDescent="0.25">
      <c r="A590" s="18" t="s">
        <v>90</v>
      </c>
      <c r="B590" s="19" t="s">
        <v>299</v>
      </c>
      <c r="C590" s="19" t="s">
        <v>25</v>
      </c>
      <c r="D590" s="14" t="s">
        <v>470</v>
      </c>
      <c r="E590" s="14">
        <v>610</v>
      </c>
      <c r="F590" s="20"/>
      <c r="G590" s="21">
        <v>0</v>
      </c>
      <c r="H590" s="21">
        <v>0</v>
      </c>
    </row>
    <row r="591" spans="1:8" ht="47.25" hidden="1" x14ac:dyDescent="0.25">
      <c r="A591" s="18" t="s">
        <v>471</v>
      </c>
      <c r="B591" s="19" t="s">
        <v>299</v>
      </c>
      <c r="C591" s="19" t="s">
        <v>25</v>
      </c>
      <c r="D591" s="14" t="s">
        <v>472</v>
      </c>
      <c r="E591" s="14"/>
      <c r="F591" s="20">
        <f>F592</f>
        <v>0</v>
      </c>
      <c r="G591" s="20">
        <f t="shared" ref="G591:H592" si="188">G592</f>
        <v>0</v>
      </c>
      <c r="H591" s="20">
        <f t="shared" si="188"/>
        <v>0</v>
      </c>
    </row>
    <row r="592" spans="1:8" ht="31.5" hidden="1" x14ac:dyDescent="0.25">
      <c r="A592" s="18" t="s">
        <v>89</v>
      </c>
      <c r="B592" s="19" t="s">
        <v>299</v>
      </c>
      <c r="C592" s="19" t="s">
        <v>25</v>
      </c>
      <c r="D592" s="14" t="s">
        <v>472</v>
      </c>
      <c r="E592" s="14">
        <v>600</v>
      </c>
      <c r="F592" s="20">
        <f>F593</f>
        <v>0</v>
      </c>
      <c r="G592" s="20">
        <f t="shared" si="188"/>
        <v>0</v>
      </c>
      <c r="H592" s="20">
        <f t="shared" si="188"/>
        <v>0</v>
      </c>
    </row>
    <row r="593" spans="1:8" ht="15.75" hidden="1" x14ac:dyDescent="0.25">
      <c r="A593" s="18" t="s">
        <v>90</v>
      </c>
      <c r="B593" s="19" t="s">
        <v>299</v>
      </c>
      <c r="C593" s="19" t="s">
        <v>25</v>
      </c>
      <c r="D593" s="14" t="s">
        <v>472</v>
      </c>
      <c r="E593" s="14">
        <v>610</v>
      </c>
      <c r="F593" s="20"/>
      <c r="G593" s="21">
        <v>0</v>
      </c>
      <c r="H593" s="21">
        <v>0</v>
      </c>
    </row>
    <row r="594" spans="1:8" ht="31.5" hidden="1" x14ac:dyDescent="0.25">
      <c r="A594" s="18" t="s">
        <v>473</v>
      </c>
      <c r="B594" s="19" t="s">
        <v>299</v>
      </c>
      <c r="C594" s="19" t="s">
        <v>25</v>
      </c>
      <c r="D594" s="14" t="s">
        <v>365</v>
      </c>
      <c r="E594" s="14"/>
      <c r="F594" s="20">
        <f>F595+F598</f>
        <v>0</v>
      </c>
      <c r="G594" s="21">
        <v>0</v>
      </c>
      <c r="H594" s="21">
        <v>0</v>
      </c>
    </row>
    <row r="595" spans="1:8" ht="31.5" hidden="1" x14ac:dyDescent="0.25">
      <c r="A595" s="18" t="s">
        <v>474</v>
      </c>
      <c r="B595" s="19" t="s">
        <v>299</v>
      </c>
      <c r="C595" s="19" t="s">
        <v>25</v>
      </c>
      <c r="D595" s="14" t="s">
        <v>366</v>
      </c>
      <c r="E595" s="14"/>
      <c r="F595" s="20">
        <f>F596</f>
        <v>0</v>
      </c>
      <c r="G595" s="21">
        <v>0</v>
      </c>
      <c r="H595" s="21">
        <v>0</v>
      </c>
    </row>
    <row r="596" spans="1:8" ht="31.5" hidden="1" x14ac:dyDescent="0.25">
      <c r="A596" s="18" t="s">
        <v>89</v>
      </c>
      <c r="B596" s="19" t="s">
        <v>299</v>
      </c>
      <c r="C596" s="19" t="s">
        <v>25</v>
      </c>
      <c r="D596" s="14" t="s">
        <v>366</v>
      </c>
      <c r="E596" s="14">
        <v>600</v>
      </c>
      <c r="F596" s="20">
        <f>F597</f>
        <v>0</v>
      </c>
      <c r="G596" s="21">
        <v>0</v>
      </c>
      <c r="H596" s="21">
        <v>0</v>
      </c>
    </row>
    <row r="597" spans="1:8" ht="15.75" hidden="1" x14ac:dyDescent="0.25">
      <c r="A597" s="18" t="s">
        <v>90</v>
      </c>
      <c r="B597" s="19" t="s">
        <v>299</v>
      </c>
      <c r="C597" s="19" t="s">
        <v>25</v>
      </c>
      <c r="D597" s="14" t="s">
        <v>366</v>
      </c>
      <c r="E597" s="14">
        <v>610</v>
      </c>
      <c r="F597" s="20"/>
      <c r="G597" s="21">
        <v>0</v>
      </c>
      <c r="H597" s="21">
        <v>0</v>
      </c>
    </row>
    <row r="598" spans="1:8" ht="31.5" hidden="1" x14ac:dyDescent="0.25">
      <c r="A598" s="18" t="s">
        <v>474</v>
      </c>
      <c r="B598" s="19" t="s">
        <v>299</v>
      </c>
      <c r="C598" s="19" t="s">
        <v>25</v>
      </c>
      <c r="D598" s="14" t="s">
        <v>367</v>
      </c>
      <c r="E598" s="14"/>
      <c r="F598" s="20">
        <f>F599</f>
        <v>0</v>
      </c>
      <c r="G598" s="21">
        <v>0</v>
      </c>
      <c r="H598" s="21">
        <v>0</v>
      </c>
    </row>
    <row r="599" spans="1:8" ht="31.5" hidden="1" x14ac:dyDescent="0.25">
      <c r="A599" s="18" t="s">
        <v>89</v>
      </c>
      <c r="B599" s="19" t="s">
        <v>299</v>
      </c>
      <c r="C599" s="19" t="s">
        <v>25</v>
      </c>
      <c r="D599" s="14" t="s">
        <v>367</v>
      </c>
      <c r="E599" s="14">
        <v>600</v>
      </c>
      <c r="F599" s="20">
        <f>F600</f>
        <v>0</v>
      </c>
      <c r="G599" s="21">
        <v>0</v>
      </c>
      <c r="H599" s="21">
        <v>0</v>
      </c>
    </row>
    <row r="600" spans="1:8" ht="15.75" hidden="1" x14ac:dyDescent="0.25">
      <c r="A600" s="18" t="s">
        <v>90</v>
      </c>
      <c r="B600" s="19" t="s">
        <v>299</v>
      </c>
      <c r="C600" s="19" t="s">
        <v>25</v>
      </c>
      <c r="D600" s="14" t="s">
        <v>367</v>
      </c>
      <c r="E600" s="14">
        <v>610</v>
      </c>
      <c r="F600" s="20"/>
      <c r="G600" s="21">
        <v>0</v>
      </c>
      <c r="H600" s="21">
        <v>0</v>
      </c>
    </row>
    <row r="601" spans="1:8" ht="15.75" x14ac:dyDescent="0.25">
      <c r="A601" s="18" t="s">
        <v>90</v>
      </c>
      <c r="B601" s="19" t="s">
        <v>299</v>
      </c>
      <c r="C601" s="19" t="s">
        <v>25</v>
      </c>
      <c r="D601" s="14" t="s">
        <v>468</v>
      </c>
      <c r="E601" s="14">
        <v>800</v>
      </c>
      <c r="F601" s="20">
        <f>F602</f>
        <v>101.1</v>
      </c>
      <c r="G601" s="21">
        <v>0</v>
      </c>
      <c r="H601" s="21">
        <v>0</v>
      </c>
    </row>
    <row r="602" spans="1:8" ht="15.75" x14ac:dyDescent="0.25">
      <c r="A602" s="18" t="s">
        <v>37</v>
      </c>
      <c r="B602" s="19" t="s">
        <v>299</v>
      </c>
      <c r="C602" s="19" t="s">
        <v>25</v>
      </c>
      <c r="D602" s="14" t="s">
        <v>468</v>
      </c>
      <c r="E602" s="14">
        <v>810</v>
      </c>
      <c r="F602" s="20">
        <v>101.1</v>
      </c>
      <c r="G602" s="21">
        <v>0</v>
      </c>
      <c r="H602" s="21">
        <v>0</v>
      </c>
    </row>
    <row r="603" spans="1:8" ht="31.5" x14ac:dyDescent="0.25">
      <c r="A603" s="18" t="s">
        <v>469</v>
      </c>
      <c r="B603" s="19" t="s">
        <v>299</v>
      </c>
      <c r="C603" s="19" t="s">
        <v>25</v>
      </c>
      <c r="D603" s="14" t="s">
        <v>470</v>
      </c>
      <c r="E603" s="14"/>
      <c r="F603" s="20">
        <f>F604</f>
        <v>812</v>
      </c>
      <c r="G603" s="21">
        <v>0</v>
      </c>
      <c r="H603" s="21">
        <v>0</v>
      </c>
    </row>
    <row r="604" spans="1:8" ht="31.5" x14ac:dyDescent="0.25">
      <c r="A604" s="18" t="s">
        <v>89</v>
      </c>
      <c r="B604" s="19" t="s">
        <v>299</v>
      </c>
      <c r="C604" s="19" t="s">
        <v>25</v>
      </c>
      <c r="D604" s="14" t="s">
        <v>470</v>
      </c>
      <c r="E604" s="14">
        <v>600</v>
      </c>
      <c r="F604" s="20">
        <f>F605</f>
        <v>812</v>
      </c>
      <c r="G604" s="21">
        <v>0</v>
      </c>
      <c r="H604" s="21">
        <v>0</v>
      </c>
    </row>
    <row r="605" spans="1:8" ht="15.75" x14ac:dyDescent="0.25">
      <c r="A605" s="18" t="s">
        <v>90</v>
      </c>
      <c r="B605" s="19" t="s">
        <v>299</v>
      </c>
      <c r="C605" s="19" t="s">
        <v>25</v>
      </c>
      <c r="D605" s="14" t="s">
        <v>470</v>
      </c>
      <c r="E605" s="14">
        <v>610</v>
      </c>
      <c r="F605" s="20">
        <v>812</v>
      </c>
      <c r="G605" s="21">
        <v>0</v>
      </c>
      <c r="H605" s="21">
        <v>0</v>
      </c>
    </row>
    <row r="606" spans="1:8" ht="47.25" x14ac:dyDescent="0.25">
      <c r="A606" s="18" t="s">
        <v>471</v>
      </c>
      <c r="B606" s="19" t="s">
        <v>299</v>
      </c>
      <c r="C606" s="19" t="s">
        <v>25</v>
      </c>
      <c r="D606" s="14" t="s">
        <v>472</v>
      </c>
      <c r="E606" s="14"/>
      <c r="F606" s="20">
        <f>F607</f>
        <v>812</v>
      </c>
      <c r="G606" s="20">
        <f t="shared" ref="G606:H607" si="189">G607</f>
        <v>0</v>
      </c>
      <c r="H606" s="20">
        <f t="shared" si="189"/>
        <v>0</v>
      </c>
    </row>
    <row r="607" spans="1:8" ht="31.5" x14ac:dyDescent="0.25">
      <c r="A607" s="18" t="s">
        <v>89</v>
      </c>
      <c r="B607" s="19" t="s">
        <v>299</v>
      </c>
      <c r="C607" s="19" t="s">
        <v>25</v>
      </c>
      <c r="D607" s="14" t="s">
        <v>472</v>
      </c>
      <c r="E607" s="14">
        <v>600</v>
      </c>
      <c r="F607" s="20">
        <f>F608</f>
        <v>812</v>
      </c>
      <c r="G607" s="20">
        <f t="shared" si="189"/>
        <v>0</v>
      </c>
      <c r="H607" s="20">
        <f t="shared" si="189"/>
        <v>0</v>
      </c>
    </row>
    <row r="608" spans="1:8" ht="15.75" x14ac:dyDescent="0.25">
      <c r="A608" s="18" t="s">
        <v>90</v>
      </c>
      <c r="B608" s="19" t="s">
        <v>299</v>
      </c>
      <c r="C608" s="19" t="s">
        <v>25</v>
      </c>
      <c r="D608" s="14" t="s">
        <v>472</v>
      </c>
      <c r="E608" s="14">
        <v>610</v>
      </c>
      <c r="F608" s="20">
        <v>812</v>
      </c>
      <c r="G608" s="21">
        <v>0</v>
      </c>
      <c r="H608" s="21">
        <v>0</v>
      </c>
    </row>
    <row r="609" spans="1:8" ht="31.5" x14ac:dyDescent="0.25">
      <c r="A609" s="18" t="s">
        <v>473</v>
      </c>
      <c r="B609" s="19" t="s">
        <v>299</v>
      </c>
      <c r="C609" s="19" t="s">
        <v>25</v>
      </c>
      <c r="D609" s="14" t="s">
        <v>365</v>
      </c>
      <c r="E609" s="14"/>
      <c r="F609" s="20">
        <f>F610+F613</f>
        <v>515.5</v>
      </c>
      <c r="G609" s="21">
        <v>0</v>
      </c>
      <c r="H609" s="21">
        <v>0</v>
      </c>
    </row>
    <row r="610" spans="1:8" ht="31.5" x14ac:dyDescent="0.25">
      <c r="A610" s="18" t="s">
        <v>474</v>
      </c>
      <c r="B610" s="19" t="s">
        <v>299</v>
      </c>
      <c r="C610" s="19" t="s">
        <v>25</v>
      </c>
      <c r="D610" s="14" t="s">
        <v>366</v>
      </c>
      <c r="E610" s="14"/>
      <c r="F610" s="20">
        <f>F611</f>
        <v>500</v>
      </c>
      <c r="G610" s="21">
        <v>0</v>
      </c>
      <c r="H610" s="21">
        <v>0</v>
      </c>
    </row>
    <row r="611" spans="1:8" ht="31.5" x14ac:dyDescent="0.25">
      <c r="A611" s="18" t="s">
        <v>89</v>
      </c>
      <c r="B611" s="19" t="s">
        <v>299</v>
      </c>
      <c r="C611" s="19" t="s">
        <v>25</v>
      </c>
      <c r="D611" s="14" t="s">
        <v>366</v>
      </c>
      <c r="E611" s="14">
        <v>600</v>
      </c>
      <c r="F611" s="20">
        <f>F612</f>
        <v>500</v>
      </c>
      <c r="G611" s="21">
        <v>0</v>
      </c>
      <c r="H611" s="21">
        <v>0</v>
      </c>
    </row>
    <row r="612" spans="1:8" ht="15.75" x14ac:dyDescent="0.25">
      <c r="A612" s="18" t="s">
        <v>90</v>
      </c>
      <c r="B612" s="19" t="s">
        <v>299</v>
      </c>
      <c r="C612" s="19" t="s">
        <v>25</v>
      </c>
      <c r="D612" s="14" t="s">
        <v>366</v>
      </c>
      <c r="E612" s="14">
        <v>610</v>
      </c>
      <c r="F612" s="20">
        <v>500</v>
      </c>
      <c r="G612" s="21">
        <v>0</v>
      </c>
      <c r="H612" s="21">
        <v>0</v>
      </c>
    </row>
    <row r="613" spans="1:8" ht="31.5" x14ac:dyDescent="0.25">
      <c r="A613" s="18" t="s">
        <v>474</v>
      </c>
      <c r="B613" s="19" t="s">
        <v>299</v>
      </c>
      <c r="C613" s="19" t="s">
        <v>25</v>
      </c>
      <c r="D613" s="14" t="s">
        <v>367</v>
      </c>
      <c r="E613" s="14"/>
      <c r="F613" s="20">
        <f>F614</f>
        <v>15.5</v>
      </c>
      <c r="G613" s="21">
        <v>0</v>
      </c>
      <c r="H613" s="21">
        <v>0</v>
      </c>
    </row>
    <row r="614" spans="1:8" ht="31.5" x14ac:dyDescent="0.25">
      <c r="A614" s="18" t="s">
        <v>89</v>
      </c>
      <c r="B614" s="19" t="s">
        <v>299</v>
      </c>
      <c r="C614" s="19" t="s">
        <v>25</v>
      </c>
      <c r="D614" s="14" t="s">
        <v>367</v>
      </c>
      <c r="E614" s="14">
        <v>600</v>
      </c>
      <c r="F614" s="20">
        <f>F615</f>
        <v>15.5</v>
      </c>
      <c r="G614" s="21">
        <v>0</v>
      </c>
      <c r="H614" s="21">
        <v>0</v>
      </c>
    </row>
    <row r="615" spans="1:8" ht="15.75" x14ac:dyDescent="0.25">
      <c r="A615" s="18" t="s">
        <v>90</v>
      </c>
      <c r="B615" s="19" t="s">
        <v>299</v>
      </c>
      <c r="C615" s="19" t="s">
        <v>25</v>
      </c>
      <c r="D615" s="14" t="s">
        <v>367</v>
      </c>
      <c r="E615" s="14">
        <v>610</v>
      </c>
      <c r="F615" s="20">
        <v>15.5</v>
      </c>
      <c r="G615" s="21">
        <v>0</v>
      </c>
      <c r="H615" s="21">
        <v>0</v>
      </c>
    </row>
    <row r="616" spans="1:8" ht="31.5" x14ac:dyDescent="0.25">
      <c r="A616" s="45" t="s">
        <v>163</v>
      </c>
      <c r="B616" s="19" t="s">
        <v>299</v>
      </c>
      <c r="C616" s="19" t="s">
        <v>25</v>
      </c>
      <c r="D616" s="14" t="s">
        <v>164</v>
      </c>
      <c r="E616" s="14"/>
      <c r="F616" s="20">
        <f>F617</f>
        <v>286.89999999999998</v>
      </c>
      <c r="G616" s="21">
        <v>0</v>
      </c>
      <c r="H616" s="21">
        <v>0</v>
      </c>
    </row>
    <row r="617" spans="1:8" ht="31.5" x14ac:dyDescent="0.25">
      <c r="A617" s="45" t="s">
        <v>342</v>
      </c>
      <c r="B617" s="19" t="s">
        <v>299</v>
      </c>
      <c r="C617" s="19" t="s">
        <v>25</v>
      </c>
      <c r="D617" s="14" t="s">
        <v>343</v>
      </c>
      <c r="E617" s="14"/>
      <c r="F617" s="20">
        <f>F618</f>
        <v>286.89999999999998</v>
      </c>
      <c r="G617" s="21">
        <v>0</v>
      </c>
      <c r="H617" s="21">
        <v>0</v>
      </c>
    </row>
    <row r="618" spans="1:8" ht="31.5" x14ac:dyDescent="0.25">
      <c r="A618" s="18" t="s">
        <v>89</v>
      </c>
      <c r="B618" s="19" t="s">
        <v>299</v>
      </c>
      <c r="C618" s="19" t="s">
        <v>25</v>
      </c>
      <c r="D618" s="14" t="s">
        <v>343</v>
      </c>
      <c r="E618" s="14">
        <v>600</v>
      </c>
      <c r="F618" s="20">
        <f>F619</f>
        <v>286.89999999999998</v>
      </c>
      <c r="G618" s="21">
        <v>0</v>
      </c>
      <c r="H618" s="21">
        <v>0</v>
      </c>
    </row>
    <row r="619" spans="1:8" ht="15.75" x14ac:dyDescent="0.25">
      <c r="A619" s="18" t="s">
        <v>90</v>
      </c>
      <c r="B619" s="19" t="s">
        <v>299</v>
      </c>
      <c r="C619" s="19" t="s">
        <v>25</v>
      </c>
      <c r="D619" s="14" t="s">
        <v>343</v>
      </c>
      <c r="E619" s="14">
        <v>610</v>
      </c>
      <c r="F619" s="20">
        <v>286.89999999999998</v>
      </c>
      <c r="G619" s="21">
        <v>0</v>
      </c>
      <c r="H619" s="21">
        <v>0</v>
      </c>
    </row>
    <row r="620" spans="1:8" ht="15.75" x14ac:dyDescent="0.25">
      <c r="A620" s="16" t="s">
        <v>475</v>
      </c>
      <c r="B620" s="13" t="s">
        <v>299</v>
      </c>
      <c r="C620" s="13" t="s">
        <v>299</v>
      </c>
      <c r="D620" s="17"/>
      <c r="E620" s="17"/>
      <c r="F620" s="15">
        <f>F621+F627</f>
        <v>250</v>
      </c>
      <c r="G620" s="15">
        <f t="shared" ref="G620:H620" si="190">G621+G627</f>
        <v>100</v>
      </c>
      <c r="H620" s="15">
        <f t="shared" si="190"/>
        <v>150</v>
      </c>
    </row>
    <row r="621" spans="1:8" ht="31.5" hidden="1" x14ac:dyDescent="0.25">
      <c r="A621" s="18" t="s">
        <v>301</v>
      </c>
      <c r="B621" s="19" t="s">
        <v>299</v>
      </c>
      <c r="C621" s="19" t="s">
        <v>299</v>
      </c>
      <c r="D621" s="14" t="s">
        <v>302</v>
      </c>
      <c r="E621" s="14"/>
      <c r="F621" s="20">
        <f>F622</f>
        <v>0</v>
      </c>
      <c r="G621" s="20">
        <f t="shared" ref="G621:H625" si="191">G622</f>
        <v>0</v>
      </c>
      <c r="H621" s="20">
        <f t="shared" si="191"/>
        <v>0</v>
      </c>
    </row>
    <row r="622" spans="1:8" ht="31.5" hidden="1" x14ac:dyDescent="0.25">
      <c r="A622" s="18" t="s">
        <v>333</v>
      </c>
      <c r="B622" s="19" t="s">
        <v>299</v>
      </c>
      <c r="C622" s="19" t="s">
        <v>299</v>
      </c>
      <c r="D622" s="14" t="s">
        <v>334</v>
      </c>
      <c r="E622" s="14"/>
      <c r="F622" s="20">
        <f>F623</f>
        <v>0</v>
      </c>
      <c r="G622" s="20">
        <f t="shared" si="191"/>
        <v>0</v>
      </c>
      <c r="H622" s="20">
        <f t="shared" si="191"/>
        <v>0</v>
      </c>
    </row>
    <row r="623" spans="1:8" ht="31.5" hidden="1" x14ac:dyDescent="0.25">
      <c r="A623" s="18" t="s">
        <v>476</v>
      </c>
      <c r="B623" s="19" t="s">
        <v>299</v>
      </c>
      <c r="C623" s="19" t="s">
        <v>299</v>
      </c>
      <c r="D623" s="14" t="s">
        <v>477</v>
      </c>
      <c r="E623" s="14"/>
      <c r="F623" s="20">
        <f>F624</f>
        <v>0</v>
      </c>
      <c r="G623" s="20">
        <f t="shared" si="191"/>
        <v>0</v>
      </c>
      <c r="H623" s="20">
        <f t="shared" si="191"/>
        <v>0</v>
      </c>
    </row>
    <row r="624" spans="1:8" ht="15.75" hidden="1" x14ac:dyDescent="0.25">
      <c r="A624" s="18" t="s">
        <v>87</v>
      </c>
      <c r="B624" s="19" t="s">
        <v>299</v>
      </c>
      <c r="C624" s="19" t="s">
        <v>299</v>
      </c>
      <c r="D624" s="14" t="s">
        <v>478</v>
      </c>
      <c r="E624" s="14"/>
      <c r="F624" s="20">
        <f>F625</f>
        <v>0</v>
      </c>
      <c r="G624" s="20">
        <f t="shared" si="191"/>
        <v>0</v>
      </c>
      <c r="H624" s="20">
        <f t="shared" si="191"/>
        <v>0</v>
      </c>
    </row>
    <row r="625" spans="1:8" ht="31.5" hidden="1" x14ac:dyDescent="0.25">
      <c r="A625" s="18" t="s">
        <v>89</v>
      </c>
      <c r="B625" s="19" t="s">
        <v>299</v>
      </c>
      <c r="C625" s="19" t="s">
        <v>299</v>
      </c>
      <c r="D625" s="14" t="s">
        <v>478</v>
      </c>
      <c r="E625" s="14">
        <v>600</v>
      </c>
      <c r="F625" s="20">
        <f>F626</f>
        <v>0</v>
      </c>
      <c r="G625" s="20">
        <f t="shared" si="191"/>
        <v>0</v>
      </c>
      <c r="H625" s="20">
        <f t="shared" si="191"/>
        <v>0</v>
      </c>
    </row>
    <row r="626" spans="1:8" ht="15.75" hidden="1" x14ac:dyDescent="0.25">
      <c r="A626" s="18" t="s">
        <v>90</v>
      </c>
      <c r="B626" s="19" t="s">
        <v>299</v>
      </c>
      <c r="C626" s="19" t="s">
        <v>299</v>
      </c>
      <c r="D626" s="14" t="s">
        <v>478</v>
      </c>
      <c r="E626" s="14">
        <v>610</v>
      </c>
      <c r="F626" s="20">
        <v>0</v>
      </c>
      <c r="G626" s="21">
        <v>0</v>
      </c>
      <c r="H626" s="21">
        <v>0</v>
      </c>
    </row>
    <row r="627" spans="1:8" ht="48" thickBot="1" x14ac:dyDescent="0.3">
      <c r="A627" s="22" t="s">
        <v>224</v>
      </c>
      <c r="B627" s="19" t="s">
        <v>299</v>
      </c>
      <c r="C627" s="19" t="s">
        <v>299</v>
      </c>
      <c r="D627" s="14" t="s">
        <v>225</v>
      </c>
      <c r="E627" s="14"/>
      <c r="F627" s="20">
        <f>F628</f>
        <v>250</v>
      </c>
      <c r="G627" s="20">
        <f t="shared" ref="G627:H631" si="192">G628</f>
        <v>100</v>
      </c>
      <c r="H627" s="20">
        <f t="shared" si="192"/>
        <v>150</v>
      </c>
    </row>
    <row r="628" spans="1:8" ht="32.25" thickBot="1" x14ac:dyDescent="0.3">
      <c r="A628" s="22" t="s">
        <v>479</v>
      </c>
      <c r="B628" s="19" t="s">
        <v>299</v>
      </c>
      <c r="C628" s="19" t="s">
        <v>299</v>
      </c>
      <c r="D628" s="14" t="s">
        <v>480</v>
      </c>
      <c r="E628" s="14"/>
      <c r="F628" s="20">
        <f>F629</f>
        <v>250</v>
      </c>
      <c r="G628" s="20">
        <f t="shared" si="192"/>
        <v>100</v>
      </c>
      <c r="H628" s="20">
        <f t="shared" si="192"/>
        <v>150</v>
      </c>
    </row>
    <row r="629" spans="1:8" ht="32.25" thickBot="1" x14ac:dyDescent="0.3">
      <c r="A629" s="22" t="s">
        <v>481</v>
      </c>
      <c r="B629" s="19" t="s">
        <v>299</v>
      </c>
      <c r="C629" s="19" t="s">
        <v>299</v>
      </c>
      <c r="D629" s="14" t="s">
        <v>482</v>
      </c>
      <c r="E629" s="14"/>
      <c r="F629" s="20">
        <f>F630</f>
        <v>250</v>
      </c>
      <c r="G629" s="20">
        <f t="shared" si="192"/>
        <v>100</v>
      </c>
      <c r="H629" s="20">
        <f t="shared" si="192"/>
        <v>150</v>
      </c>
    </row>
    <row r="630" spans="1:8" ht="15.75" x14ac:dyDescent="0.25">
      <c r="A630" s="18" t="s">
        <v>87</v>
      </c>
      <c r="B630" s="19" t="s">
        <v>299</v>
      </c>
      <c r="C630" s="19" t="s">
        <v>299</v>
      </c>
      <c r="D630" s="14" t="s">
        <v>483</v>
      </c>
      <c r="E630" s="14"/>
      <c r="F630" s="20">
        <f>F631</f>
        <v>250</v>
      </c>
      <c r="G630" s="20">
        <f t="shared" si="192"/>
        <v>100</v>
      </c>
      <c r="H630" s="20">
        <f t="shared" si="192"/>
        <v>150</v>
      </c>
    </row>
    <row r="631" spans="1:8" ht="31.5" x14ac:dyDescent="0.25">
      <c r="A631" s="18" t="s">
        <v>89</v>
      </c>
      <c r="B631" s="19" t="s">
        <v>299</v>
      </c>
      <c r="C631" s="19" t="s">
        <v>299</v>
      </c>
      <c r="D631" s="14" t="s">
        <v>483</v>
      </c>
      <c r="E631" s="14">
        <v>600</v>
      </c>
      <c r="F631" s="20">
        <f>F632</f>
        <v>250</v>
      </c>
      <c r="G631" s="20">
        <f t="shared" si="192"/>
        <v>100</v>
      </c>
      <c r="H631" s="20">
        <f t="shared" si="192"/>
        <v>150</v>
      </c>
    </row>
    <row r="632" spans="1:8" ht="15.75" x14ac:dyDescent="0.25">
      <c r="A632" s="18" t="s">
        <v>90</v>
      </c>
      <c r="B632" s="19" t="s">
        <v>299</v>
      </c>
      <c r="C632" s="19" t="s">
        <v>299</v>
      </c>
      <c r="D632" s="14" t="s">
        <v>483</v>
      </c>
      <c r="E632" s="14">
        <v>610</v>
      </c>
      <c r="F632" s="20">
        <v>250</v>
      </c>
      <c r="G632" s="21">
        <v>100</v>
      </c>
      <c r="H632" s="21">
        <v>150</v>
      </c>
    </row>
    <row r="633" spans="1:8" ht="15.75" x14ac:dyDescent="0.25">
      <c r="A633" s="16" t="s">
        <v>484</v>
      </c>
      <c r="B633" s="13" t="s">
        <v>299</v>
      </c>
      <c r="C633" s="13" t="s">
        <v>192</v>
      </c>
      <c r="D633" s="17"/>
      <c r="E633" s="17"/>
      <c r="F633" s="15">
        <f>F634+F675+F690+F704</f>
        <v>32042.799999999999</v>
      </c>
      <c r="G633" s="15">
        <f>G634+G675+G690+G704</f>
        <v>24564.300000000003</v>
      </c>
      <c r="H633" s="15">
        <f>H634+H675+H690+H704</f>
        <v>24789.000000000004</v>
      </c>
    </row>
    <row r="634" spans="1:8" ht="31.5" x14ac:dyDescent="0.25">
      <c r="A634" s="18" t="s">
        <v>301</v>
      </c>
      <c r="B634" s="19" t="s">
        <v>299</v>
      </c>
      <c r="C634" s="19" t="s">
        <v>192</v>
      </c>
      <c r="D634" s="14" t="s">
        <v>302</v>
      </c>
      <c r="E634" s="14"/>
      <c r="F634" s="20">
        <f>F635+F640+F657+F662+F667</f>
        <v>4472.2</v>
      </c>
      <c r="G634" s="20">
        <f t="shared" ref="G634:H634" si="193">G635+G640+G657+G662+G667</f>
        <v>3165.7</v>
      </c>
      <c r="H634" s="20">
        <f t="shared" si="193"/>
        <v>3182.4</v>
      </c>
    </row>
    <row r="635" spans="1:8" ht="31.5" x14ac:dyDescent="0.25">
      <c r="A635" s="18" t="s">
        <v>303</v>
      </c>
      <c r="B635" s="19" t="s">
        <v>299</v>
      </c>
      <c r="C635" s="19" t="s">
        <v>192</v>
      </c>
      <c r="D635" s="14" t="s">
        <v>304</v>
      </c>
      <c r="E635" s="14"/>
      <c r="F635" s="20">
        <f>F636</f>
        <v>10</v>
      </c>
      <c r="G635" s="20">
        <f t="shared" ref="G635:H636" si="194">G636</f>
        <v>10</v>
      </c>
      <c r="H635" s="20">
        <f t="shared" si="194"/>
        <v>10</v>
      </c>
    </row>
    <row r="636" spans="1:8" ht="15.75" x14ac:dyDescent="0.25">
      <c r="A636" s="18" t="s">
        <v>485</v>
      </c>
      <c r="B636" s="19" t="s">
        <v>299</v>
      </c>
      <c r="C636" s="19" t="s">
        <v>192</v>
      </c>
      <c r="D636" s="14" t="s">
        <v>486</v>
      </c>
      <c r="E636" s="14"/>
      <c r="F636" s="20">
        <f>F637</f>
        <v>10</v>
      </c>
      <c r="G636" s="20">
        <f t="shared" si="194"/>
        <v>10</v>
      </c>
      <c r="H636" s="20">
        <f t="shared" si="194"/>
        <v>10</v>
      </c>
    </row>
    <row r="637" spans="1:8" ht="15.75" x14ac:dyDescent="0.25">
      <c r="A637" s="18" t="s">
        <v>87</v>
      </c>
      <c r="B637" s="19" t="s">
        <v>299</v>
      </c>
      <c r="C637" s="19" t="s">
        <v>192</v>
      </c>
      <c r="D637" s="14" t="s">
        <v>487</v>
      </c>
      <c r="E637" s="14"/>
      <c r="F637" s="20">
        <f>F638</f>
        <v>10</v>
      </c>
      <c r="G637" s="20">
        <f>G638</f>
        <v>10</v>
      </c>
      <c r="H637" s="20">
        <f>H638</f>
        <v>10</v>
      </c>
    </row>
    <row r="638" spans="1:8" ht="31.5" x14ac:dyDescent="0.25">
      <c r="A638" s="18" t="s">
        <v>30</v>
      </c>
      <c r="B638" s="19" t="s">
        <v>299</v>
      </c>
      <c r="C638" s="19" t="s">
        <v>192</v>
      </c>
      <c r="D638" s="14" t="s">
        <v>487</v>
      </c>
      <c r="E638" s="14">
        <v>200</v>
      </c>
      <c r="F638" s="20">
        <f>F639</f>
        <v>10</v>
      </c>
      <c r="G638" s="20">
        <f t="shared" ref="G638:H638" si="195">G639</f>
        <v>10</v>
      </c>
      <c r="H638" s="20">
        <f t="shared" si="195"/>
        <v>10</v>
      </c>
    </row>
    <row r="639" spans="1:8" ht="31.5" x14ac:dyDescent="0.25">
      <c r="A639" s="18" t="s">
        <v>31</v>
      </c>
      <c r="B639" s="19" t="s">
        <v>299</v>
      </c>
      <c r="C639" s="19" t="s">
        <v>192</v>
      </c>
      <c r="D639" s="14" t="s">
        <v>487</v>
      </c>
      <c r="E639" s="14">
        <v>240</v>
      </c>
      <c r="F639" s="20">
        <v>10</v>
      </c>
      <c r="G639" s="20">
        <v>10</v>
      </c>
      <c r="H639" s="20">
        <v>10</v>
      </c>
    </row>
    <row r="640" spans="1:8" ht="31.5" x14ac:dyDescent="0.25">
      <c r="A640" s="18" t="s">
        <v>333</v>
      </c>
      <c r="B640" s="19" t="s">
        <v>299</v>
      </c>
      <c r="C640" s="19" t="s">
        <v>192</v>
      </c>
      <c r="D640" s="14" t="s">
        <v>334</v>
      </c>
      <c r="E640" s="14"/>
      <c r="F640" s="20">
        <f>F649+F645+F653+F641</f>
        <v>2347</v>
      </c>
      <c r="G640" s="20">
        <f t="shared" ref="G640:H640" si="196">G649+G645</f>
        <v>1010</v>
      </c>
      <c r="H640" s="20">
        <f t="shared" si="196"/>
        <v>1010</v>
      </c>
    </row>
    <row r="641" spans="1:8" ht="31.5" x14ac:dyDescent="0.25">
      <c r="A641" s="18" t="s">
        <v>465</v>
      </c>
      <c r="B641" s="19" t="s">
        <v>299</v>
      </c>
      <c r="C641" s="19" t="s">
        <v>192</v>
      </c>
      <c r="D641" s="14" t="s">
        <v>467</v>
      </c>
      <c r="E641" s="14"/>
      <c r="F641" s="20">
        <f>F642</f>
        <v>200</v>
      </c>
      <c r="G641" s="20">
        <v>0</v>
      </c>
      <c r="H641" s="20">
        <v>0</v>
      </c>
    </row>
    <row r="642" spans="1:8" ht="15.75" x14ac:dyDescent="0.25">
      <c r="A642" s="18" t="s">
        <v>87</v>
      </c>
      <c r="B642" s="19" t="s">
        <v>299</v>
      </c>
      <c r="C642" s="19" t="s">
        <v>192</v>
      </c>
      <c r="D642" s="14" t="s">
        <v>468</v>
      </c>
      <c r="E642" s="14"/>
      <c r="F642" s="20">
        <f>F643</f>
        <v>200</v>
      </c>
      <c r="G642" s="20">
        <v>0</v>
      </c>
      <c r="H642" s="20">
        <v>0</v>
      </c>
    </row>
    <row r="643" spans="1:8" ht="31.5" x14ac:dyDescent="0.25">
      <c r="A643" s="18" t="s">
        <v>89</v>
      </c>
      <c r="B643" s="19" t="s">
        <v>299</v>
      </c>
      <c r="C643" s="19" t="s">
        <v>192</v>
      </c>
      <c r="D643" s="14" t="s">
        <v>468</v>
      </c>
      <c r="E643" s="14">
        <v>600</v>
      </c>
      <c r="F643" s="20">
        <f>F644</f>
        <v>200</v>
      </c>
      <c r="G643" s="20">
        <v>0</v>
      </c>
      <c r="H643" s="20">
        <v>0</v>
      </c>
    </row>
    <row r="644" spans="1:8" ht="15.75" x14ac:dyDescent="0.25">
      <c r="A644" s="18" t="s">
        <v>90</v>
      </c>
      <c r="B644" s="19" t="s">
        <v>299</v>
      </c>
      <c r="C644" s="19" t="s">
        <v>192</v>
      </c>
      <c r="D644" s="14" t="s">
        <v>468</v>
      </c>
      <c r="E644" s="14">
        <v>610</v>
      </c>
      <c r="F644" s="20">
        <v>200</v>
      </c>
      <c r="G644" s="20">
        <v>0</v>
      </c>
      <c r="H644" s="20">
        <v>0</v>
      </c>
    </row>
    <row r="645" spans="1:8" ht="31.5" x14ac:dyDescent="0.25">
      <c r="A645" s="18" t="s">
        <v>476</v>
      </c>
      <c r="B645" s="19" t="s">
        <v>299</v>
      </c>
      <c r="C645" s="19" t="s">
        <v>192</v>
      </c>
      <c r="D645" s="14" t="s">
        <v>477</v>
      </c>
      <c r="E645" s="14"/>
      <c r="F645" s="20">
        <f>F646</f>
        <v>2000</v>
      </c>
      <c r="G645" s="20">
        <f t="shared" ref="G645:H647" si="197">G646</f>
        <v>1000</v>
      </c>
      <c r="H645" s="20">
        <f t="shared" si="197"/>
        <v>1000</v>
      </c>
    </row>
    <row r="646" spans="1:8" ht="15.75" x14ac:dyDescent="0.25">
      <c r="A646" s="18" t="s">
        <v>87</v>
      </c>
      <c r="B646" s="19" t="s">
        <v>299</v>
      </c>
      <c r="C646" s="19" t="s">
        <v>192</v>
      </c>
      <c r="D646" s="14" t="s">
        <v>478</v>
      </c>
      <c r="E646" s="14"/>
      <c r="F646" s="20">
        <f>F647</f>
        <v>2000</v>
      </c>
      <c r="G646" s="20">
        <f t="shared" si="197"/>
        <v>1000</v>
      </c>
      <c r="H646" s="20">
        <f t="shared" si="197"/>
        <v>1000</v>
      </c>
    </row>
    <row r="647" spans="1:8" ht="31.5" x14ac:dyDescent="0.25">
      <c r="A647" s="18" t="s">
        <v>89</v>
      </c>
      <c r="B647" s="19" t="s">
        <v>299</v>
      </c>
      <c r="C647" s="19" t="s">
        <v>192</v>
      </c>
      <c r="D647" s="14" t="s">
        <v>478</v>
      </c>
      <c r="E647" s="14">
        <v>600</v>
      </c>
      <c r="F647" s="20">
        <f>F648</f>
        <v>2000</v>
      </c>
      <c r="G647" s="20">
        <f t="shared" si="197"/>
        <v>1000</v>
      </c>
      <c r="H647" s="20">
        <f t="shared" si="197"/>
        <v>1000</v>
      </c>
    </row>
    <row r="648" spans="1:8" ht="15.75" x14ac:dyDescent="0.25">
      <c r="A648" s="18" t="s">
        <v>90</v>
      </c>
      <c r="B648" s="19" t="s">
        <v>299</v>
      </c>
      <c r="C648" s="19" t="s">
        <v>192</v>
      </c>
      <c r="D648" s="14" t="s">
        <v>478</v>
      </c>
      <c r="E648" s="14">
        <v>610</v>
      </c>
      <c r="F648" s="20">
        <v>2000</v>
      </c>
      <c r="G648" s="21">
        <v>1000</v>
      </c>
      <c r="H648" s="21">
        <v>1000</v>
      </c>
    </row>
    <row r="649" spans="1:8" ht="15.75" x14ac:dyDescent="0.25">
      <c r="A649" s="18" t="s">
        <v>488</v>
      </c>
      <c r="B649" s="19" t="s">
        <v>299</v>
      </c>
      <c r="C649" s="19" t="s">
        <v>192</v>
      </c>
      <c r="D649" s="14" t="s">
        <v>489</v>
      </c>
      <c r="E649" s="14"/>
      <c r="F649" s="20">
        <f>F650</f>
        <v>40</v>
      </c>
      <c r="G649" s="20">
        <f t="shared" ref="G649:H651" si="198">G650</f>
        <v>10</v>
      </c>
      <c r="H649" s="20">
        <f t="shared" si="198"/>
        <v>10</v>
      </c>
    </row>
    <row r="650" spans="1:8" ht="15.75" x14ac:dyDescent="0.25">
      <c r="A650" s="18" t="s">
        <v>87</v>
      </c>
      <c r="B650" s="19" t="s">
        <v>299</v>
      </c>
      <c r="C650" s="19" t="s">
        <v>192</v>
      </c>
      <c r="D650" s="14" t="s">
        <v>490</v>
      </c>
      <c r="E650" s="14"/>
      <c r="F650" s="20">
        <f>F651</f>
        <v>40</v>
      </c>
      <c r="G650" s="20">
        <f t="shared" si="198"/>
        <v>10</v>
      </c>
      <c r="H650" s="20">
        <f t="shared" si="198"/>
        <v>10</v>
      </c>
    </row>
    <row r="651" spans="1:8" ht="31.5" x14ac:dyDescent="0.25">
      <c r="A651" s="18" t="s">
        <v>30</v>
      </c>
      <c r="B651" s="19" t="s">
        <v>299</v>
      </c>
      <c r="C651" s="19" t="s">
        <v>192</v>
      </c>
      <c r="D651" s="14" t="s">
        <v>490</v>
      </c>
      <c r="E651" s="14">
        <v>200</v>
      </c>
      <c r="F651" s="20">
        <f>F652</f>
        <v>40</v>
      </c>
      <c r="G651" s="20">
        <f t="shared" si="198"/>
        <v>10</v>
      </c>
      <c r="H651" s="20">
        <f t="shared" si="198"/>
        <v>10</v>
      </c>
    </row>
    <row r="652" spans="1:8" ht="31.5" x14ac:dyDescent="0.25">
      <c r="A652" s="18" t="s">
        <v>31</v>
      </c>
      <c r="B652" s="19" t="s">
        <v>299</v>
      </c>
      <c r="C652" s="19" t="s">
        <v>192</v>
      </c>
      <c r="D652" s="14" t="s">
        <v>490</v>
      </c>
      <c r="E652" s="14">
        <v>240</v>
      </c>
      <c r="F652" s="20">
        <v>40</v>
      </c>
      <c r="G652" s="21">
        <v>10</v>
      </c>
      <c r="H652" s="21">
        <v>10</v>
      </c>
    </row>
    <row r="653" spans="1:8" ht="31.5" x14ac:dyDescent="0.25">
      <c r="A653" s="18" t="s">
        <v>387</v>
      </c>
      <c r="B653" s="19" t="s">
        <v>299</v>
      </c>
      <c r="C653" s="19" t="s">
        <v>192</v>
      </c>
      <c r="D653" s="14" t="s">
        <v>388</v>
      </c>
      <c r="E653" s="14"/>
      <c r="F653" s="20">
        <f>F654</f>
        <v>107</v>
      </c>
      <c r="G653" s="21">
        <v>0</v>
      </c>
      <c r="H653" s="21">
        <v>0</v>
      </c>
    </row>
    <row r="654" spans="1:8" ht="15.75" x14ac:dyDescent="0.25">
      <c r="A654" s="18" t="s">
        <v>87</v>
      </c>
      <c r="B654" s="19" t="s">
        <v>299</v>
      </c>
      <c r="C654" s="19" t="s">
        <v>192</v>
      </c>
      <c r="D654" s="14" t="s">
        <v>389</v>
      </c>
      <c r="E654" s="14"/>
      <c r="F654" s="20">
        <f>F655</f>
        <v>107</v>
      </c>
      <c r="G654" s="21">
        <v>0</v>
      </c>
      <c r="H654" s="21">
        <v>0</v>
      </c>
    </row>
    <row r="655" spans="1:8" ht="31.5" x14ac:dyDescent="0.25">
      <c r="A655" s="18" t="s">
        <v>30</v>
      </c>
      <c r="B655" s="19" t="s">
        <v>299</v>
      </c>
      <c r="C655" s="19" t="s">
        <v>192</v>
      </c>
      <c r="D655" s="14" t="s">
        <v>389</v>
      </c>
      <c r="E655" s="14">
        <v>200</v>
      </c>
      <c r="F655" s="20">
        <f>F656</f>
        <v>107</v>
      </c>
      <c r="G655" s="21">
        <v>0</v>
      </c>
      <c r="H655" s="21">
        <v>0</v>
      </c>
    </row>
    <row r="656" spans="1:8" ht="31.5" x14ac:dyDescent="0.25">
      <c r="A656" s="18" t="s">
        <v>31</v>
      </c>
      <c r="B656" s="19" t="s">
        <v>299</v>
      </c>
      <c r="C656" s="19" t="s">
        <v>192</v>
      </c>
      <c r="D656" s="14" t="s">
        <v>389</v>
      </c>
      <c r="E656" s="14">
        <v>240</v>
      </c>
      <c r="F656" s="20">
        <v>107</v>
      </c>
      <c r="G656" s="21">
        <v>0</v>
      </c>
      <c r="H656" s="21">
        <v>0</v>
      </c>
    </row>
    <row r="657" spans="1:8" ht="15.75" x14ac:dyDescent="0.25">
      <c r="A657" s="18" t="s">
        <v>491</v>
      </c>
      <c r="B657" s="19" t="s">
        <v>299</v>
      </c>
      <c r="C657" s="19" t="s">
        <v>192</v>
      </c>
      <c r="D657" s="14" t="s">
        <v>492</v>
      </c>
      <c r="E657" s="14"/>
      <c r="F657" s="20">
        <f>F658</f>
        <v>10</v>
      </c>
      <c r="G657" s="20">
        <f t="shared" ref="G657:H660" si="199">G658</f>
        <v>10</v>
      </c>
      <c r="H657" s="20">
        <f t="shared" si="199"/>
        <v>10</v>
      </c>
    </row>
    <row r="658" spans="1:8" ht="31.5" x14ac:dyDescent="0.25">
      <c r="A658" s="18" t="s">
        <v>493</v>
      </c>
      <c r="B658" s="19" t="s">
        <v>299</v>
      </c>
      <c r="C658" s="19" t="s">
        <v>192</v>
      </c>
      <c r="D658" s="14" t="s">
        <v>494</v>
      </c>
      <c r="E658" s="14"/>
      <c r="F658" s="20">
        <f>F659</f>
        <v>10</v>
      </c>
      <c r="G658" s="20">
        <f t="shared" si="199"/>
        <v>10</v>
      </c>
      <c r="H658" s="20">
        <f t="shared" si="199"/>
        <v>10</v>
      </c>
    </row>
    <row r="659" spans="1:8" ht="15.75" x14ac:dyDescent="0.25">
      <c r="A659" s="18" t="s">
        <v>87</v>
      </c>
      <c r="B659" s="19" t="s">
        <v>299</v>
      </c>
      <c r="C659" s="19" t="s">
        <v>192</v>
      </c>
      <c r="D659" s="14" t="s">
        <v>495</v>
      </c>
      <c r="E659" s="14"/>
      <c r="F659" s="20">
        <f>F660</f>
        <v>10</v>
      </c>
      <c r="G659" s="20">
        <f t="shared" si="199"/>
        <v>10</v>
      </c>
      <c r="H659" s="20">
        <f t="shared" si="199"/>
        <v>10</v>
      </c>
    </row>
    <row r="660" spans="1:8" ht="31.5" x14ac:dyDescent="0.25">
      <c r="A660" s="18" t="s">
        <v>30</v>
      </c>
      <c r="B660" s="19" t="s">
        <v>299</v>
      </c>
      <c r="C660" s="19" t="s">
        <v>192</v>
      </c>
      <c r="D660" s="14" t="s">
        <v>495</v>
      </c>
      <c r="E660" s="14">
        <v>200</v>
      </c>
      <c r="F660" s="20">
        <f>F661</f>
        <v>10</v>
      </c>
      <c r="G660" s="20">
        <f t="shared" si="199"/>
        <v>10</v>
      </c>
      <c r="H660" s="20">
        <f t="shared" si="199"/>
        <v>10</v>
      </c>
    </row>
    <row r="661" spans="1:8" ht="31.5" x14ac:dyDescent="0.25">
      <c r="A661" s="18" t="s">
        <v>31</v>
      </c>
      <c r="B661" s="19" t="s">
        <v>299</v>
      </c>
      <c r="C661" s="19" t="s">
        <v>192</v>
      </c>
      <c r="D661" s="14" t="s">
        <v>495</v>
      </c>
      <c r="E661" s="14">
        <v>240</v>
      </c>
      <c r="F661" s="20">
        <v>10</v>
      </c>
      <c r="G661" s="21">
        <v>10</v>
      </c>
      <c r="H661" s="21">
        <v>10</v>
      </c>
    </row>
    <row r="662" spans="1:8" ht="15.75" x14ac:dyDescent="0.25">
      <c r="A662" s="18" t="s">
        <v>392</v>
      </c>
      <c r="B662" s="19" t="s">
        <v>299</v>
      </c>
      <c r="C662" s="19" t="s">
        <v>192</v>
      </c>
      <c r="D662" s="14" t="s">
        <v>393</v>
      </c>
      <c r="E662" s="14"/>
      <c r="F662" s="20">
        <f t="shared" ref="F662:H665" si="200">F663</f>
        <v>10</v>
      </c>
      <c r="G662" s="20">
        <f t="shared" si="200"/>
        <v>10</v>
      </c>
      <c r="H662" s="20">
        <f t="shared" si="200"/>
        <v>10</v>
      </c>
    </row>
    <row r="663" spans="1:8" ht="31.5" x14ac:dyDescent="0.25">
      <c r="A663" s="18" t="s">
        <v>496</v>
      </c>
      <c r="B663" s="19" t="s">
        <v>299</v>
      </c>
      <c r="C663" s="19" t="s">
        <v>192</v>
      </c>
      <c r="D663" s="14" t="s">
        <v>497</v>
      </c>
      <c r="E663" s="14"/>
      <c r="F663" s="20">
        <f>F664</f>
        <v>10</v>
      </c>
      <c r="G663" s="20">
        <f t="shared" si="200"/>
        <v>10</v>
      </c>
      <c r="H663" s="20">
        <f t="shared" si="200"/>
        <v>10</v>
      </c>
    </row>
    <row r="664" spans="1:8" ht="15.75" x14ac:dyDescent="0.25">
      <c r="A664" s="18" t="s">
        <v>87</v>
      </c>
      <c r="B664" s="19" t="s">
        <v>299</v>
      </c>
      <c r="C664" s="19" t="s">
        <v>192</v>
      </c>
      <c r="D664" s="14" t="s">
        <v>498</v>
      </c>
      <c r="E664" s="14"/>
      <c r="F664" s="20">
        <f>F665</f>
        <v>10</v>
      </c>
      <c r="G664" s="20">
        <f t="shared" si="200"/>
        <v>10</v>
      </c>
      <c r="H664" s="20">
        <f t="shared" si="200"/>
        <v>10</v>
      </c>
    </row>
    <row r="665" spans="1:8" ht="31.5" x14ac:dyDescent="0.25">
      <c r="A665" s="18" t="s">
        <v>30</v>
      </c>
      <c r="B665" s="19" t="s">
        <v>299</v>
      </c>
      <c r="C665" s="19" t="s">
        <v>192</v>
      </c>
      <c r="D665" s="14" t="s">
        <v>498</v>
      </c>
      <c r="E665" s="14">
        <v>200</v>
      </c>
      <c r="F665" s="20">
        <f>F666</f>
        <v>10</v>
      </c>
      <c r="G665" s="20">
        <f t="shared" si="200"/>
        <v>10</v>
      </c>
      <c r="H665" s="20">
        <f t="shared" si="200"/>
        <v>10</v>
      </c>
    </row>
    <row r="666" spans="1:8" ht="31.5" x14ac:dyDescent="0.25">
      <c r="A666" s="18" t="s">
        <v>31</v>
      </c>
      <c r="B666" s="19" t="s">
        <v>299</v>
      </c>
      <c r="C666" s="19" t="s">
        <v>192</v>
      </c>
      <c r="D666" s="14" t="s">
        <v>498</v>
      </c>
      <c r="E666" s="14">
        <v>240</v>
      </c>
      <c r="F666" s="20">
        <v>10</v>
      </c>
      <c r="G666" s="21">
        <v>10</v>
      </c>
      <c r="H666" s="21">
        <v>10</v>
      </c>
    </row>
    <row r="667" spans="1:8" ht="15.75" x14ac:dyDescent="0.25">
      <c r="A667" s="55" t="s">
        <v>431</v>
      </c>
      <c r="B667" s="64" t="s">
        <v>299</v>
      </c>
      <c r="C667" s="64" t="s">
        <v>192</v>
      </c>
      <c r="D667" s="65" t="s">
        <v>432</v>
      </c>
      <c r="E667" s="65"/>
      <c r="F667" s="66">
        <f>F668</f>
        <v>2095.1999999999998</v>
      </c>
      <c r="G667" s="66">
        <f t="shared" ref="G667:H667" si="201">G668</f>
        <v>2125.6999999999998</v>
      </c>
      <c r="H667" s="66">
        <f t="shared" si="201"/>
        <v>2142.4</v>
      </c>
    </row>
    <row r="668" spans="1:8" ht="15.75" x14ac:dyDescent="0.25">
      <c r="A668" s="45" t="s">
        <v>499</v>
      </c>
      <c r="B668" s="19" t="s">
        <v>299</v>
      </c>
      <c r="C668" s="19" t="s">
        <v>192</v>
      </c>
      <c r="D668" s="53" t="s">
        <v>500</v>
      </c>
      <c r="E668" s="14"/>
      <c r="F668" s="20">
        <f>F669+F672</f>
        <v>2095.1999999999998</v>
      </c>
      <c r="G668" s="20">
        <f t="shared" ref="G668:H668" si="202">G669+G672</f>
        <v>2125.6999999999998</v>
      </c>
      <c r="H668" s="20">
        <f t="shared" si="202"/>
        <v>2142.4</v>
      </c>
    </row>
    <row r="669" spans="1:8" ht="146.25" customHeight="1" x14ac:dyDescent="0.25">
      <c r="A669" s="45" t="s">
        <v>501</v>
      </c>
      <c r="B669" s="19" t="s">
        <v>299</v>
      </c>
      <c r="C669" s="19" t="s">
        <v>192</v>
      </c>
      <c r="D669" s="53" t="s">
        <v>502</v>
      </c>
      <c r="E669" s="14"/>
      <c r="F669" s="20">
        <f>F670</f>
        <v>781.2</v>
      </c>
      <c r="G669" s="20">
        <f>G670</f>
        <v>781.2</v>
      </c>
      <c r="H669" s="20">
        <f>H670</f>
        <v>781.2</v>
      </c>
    </row>
    <row r="670" spans="1:8" ht="31.5" x14ac:dyDescent="0.25">
      <c r="A670" s="18" t="s">
        <v>89</v>
      </c>
      <c r="B670" s="19" t="s">
        <v>299</v>
      </c>
      <c r="C670" s="19" t="s">
        <v>192</v>
      </c>
      <c r="D670" s="53" t="s">
        <v>502</v>
      </c>
      <c r="E670" s="14">
        <v>600</v>
      </c>
      <c r="F670" s="20">
        <f>F671</f>
        <v>781.2</v>
      </c>
      <c r="G670" s="20">
        <f t="shared" ref="G670:H670" si="203">G671</f>
        <v>781.2</v>
      </c>
      <c r="H670" s="20">
        <f t="shared" si="203"/>
        <v>781.2</v>
      </c>
    </row>
    <row r="671" spans="1:8" ht="15.75" x14ac:dyDescent="0.25">
      <c r="A671" s="18" t="s">
        <v>90</v>
      </c>
      <c r="B671" s="19" t="s">
        <v>299</v>
      </c>
      <c r="C671" s="19" t="s">
        <v>192</v>
      </c>
      <c r="D671" s="53" t="s">
        <v>502</v>
      </c>
      <c r="E671" s="14">
        <v>610</v>
      </c>
      <c r="F671" s="20">
        <v>781.2</v>
      </c>
      <c r="G671" s="21">
        <v>781.2</v>
      </c>
      <c r="H671" s="21">
        <v>781.2</v>
      </c>
    </row>
    <row r="672" spans="1:8" ht="63" x14ac:dyDescent="0.25">
      <c r="A672" s="45" t="s">
        <v>503</v>
      </c>
      <c r="B672" s="19" t="s">
        <v>299</v>
      </c>
      <c r="C672" s="19" t="s">
        <v>192</v>
      </c>
      <c r="D672" s="53" t="s">
        <v>504</v>
      </c>
      <c r="E672" s="14"/>
      <c r="F672" s="20">
        <f>F673</f>
        <v>1314</v>
      </c>
      <c r="G672" s="20">
        <f t="shared" ref="G672:H673" si="204">G673</f>
        <v>1344.5</v>
      </c>
      <c r="H672" s="20">
        <f t="shared" si="204"/>
        <v>1361.2</v>
      </c>
    </row>
    <row r="673" spans="1:8" ht="31.5" x14ac:dyDescent="0.25">
      <c r="A673" s="18" t="s">
        <v>89</v>
      </c>
      <c r="B673" s="19" t="s">
        <v>299</v>
      </c>
      <c r="C673" s="19" t="s">
        <v>192</v>
      </c>
      <c r="D673" s="53" t="s">
        <v>504</v>
      </c>
      <c r="E673" s="14">
        <v>600</v>
      </c>
      <c r="F673" s="20">
        <f>F674</f>
        <v>1314</v>
      </c>
      <c r="G673" s="20">
        <f t="shared" si="204"/>
        <v>1344.5</v>
      </c>
      <c r="H673" s="20">
        <f t="shared" si="204"/>
        <v>1361.2</v>
      </c>
    </row>
    <row r="674" spans="1:8" ht="15.75" x14ac:dyDescent="0.25">
      <c r="A674" s="18" t="s">
        <v>90</v>
      </c>
      <c r="B674" s="19" t="s">
        <v>299</v>
      </c>
      <c r="C674" s="19" t="s">
        <v>192</v>
      </c>
      <c r="D674" s="53" t="s">
        <v>504</v>
      </c>
      <c r="E674" s="14">
        <v>610</v>
      </c>
      <c r="F674" s="20">
        <v>1314</v>
      </c>
      <c r="G674" s="21">
        <v>1344.5</v>
      </c>
      <c r="H674" s="21">
        <v>1361.2</v>
      </c>
    </row>
    <row r="675" spans="1:8" ht="15.75" x14ac:dyDescent="0.25">
      <c r="A675" s="16" t="s">
        <v>16</v>
      </c>
      <c r="B675" s="13" t="s">
        <v>299</v>
      </c>
      <c r="C675" s="13" t="s">
        <v>192</v>
      </c>
      <c r="D675" s="17" t="s">
        <v>17</v>
      </c>
      <c r="E675" s="17"/>
      <c r="F675" s="15">
        <f>F676+F682+F686</f>
        <v>2593.3000000000002</v>
      </c>
      <c r="G675" s="15">
        <f t="shared" ref="G675:H678" si="205">G676</f>
        <v>2000</v>
      </c>
      <c r="H675" s="15">
        <f t="shared" si="205"/>
        <v>2000</v>
      </c>
    </row>
    <row r="676" spans="1:8" ht="16.5" thickBot="1" x14ac:dyDescent="0.3">
      <c r="A676" s="22" t="s">
        <v>34</v>
      </c>
      <c r="B676" s="19" t="s">
        <v>299</v>
      </c>
      <c r="C676" s="19" t="s">
        <v>192</v>
      </c>
      <c r="D676" s="14" t="s">
        <v>19</v>
      </c>
      <c r="E676" s="14"/>
      <c r="F676" s="20">
        <f>F677</f>
        <v>2555.8000000000002</v>
      </c>
      <c r="G676" s="20">
        <f t="shared" si="205"/>
        <v>2000</v>
      </c>
      <c r="H676" s="20">
        <f t="shared" si="205"/>
        <v>2000</v>
      </c>
    </row>
    <row r="677" spans="1:8" ht="31.5" x14ac:dyDescent="0.25">
      <c r="A677" s="18" t="s">
        <v>35</v>
      </c>
      <c r="B677" s="19" t="s">
        <v>299</v>
      </c>
      <c r="C677" s="19" t="s">
        <v>192</v>
      </c>
      <c r="D677" s="14" t="s">
        <v>36</v>
      </c>
      <c r="E677" s="14"/>
      <c r="F677" s="20">
        <f>F678+F680</f>
        <v>2555.8000000000002</v>
      </c>
      <c r="G677" s="20">
        <f t="shared" si="205"/>
        <v>2000</v>
      </c>
      <c r="H677" s="20">
        <f t="shared" si="205"/>
        <v>2000</v>
      </c>
    </row>
    <row r="678" spans="1:8" ht="63" x14ac:dyDescent="0.25">
      <c r="A678" s="18" t="s">
        <v>22</v>
      </c>
      <c r="B678" s="19" t="s">
        <v>299</v>
      </c>
      <c r="C678" s="19" t="s">
        <v>192</v>
      </c>
      <c r="D678" s="14" t="s">
        <v>36</v>
      </c>
      <c r="E678" s="14">
        <v>100</v>
      </c>
      <c r="F678" s="20">
        <f>F679</f>
        <v>2555.8000000000002</v>
      </c>
      <c r="G678" s="20">
        <f t="shared" si="205"/>
        <v>2000</v>
      </c>
      <c r="H678" s="20">
        <f t="shared" si="205"/>
        <v>2000</v>
      </c>
    </row>
    <row r="679" spans="1:8" ht="31.5" x14ac:dyDescent="0.25">
      <c r="A679" s="18" t="s">
        <v>23</v>
      </c>
      <c r="B679" s="19" t="s">
        <v>299</v>
      </c>
      <c r="C679" s="19" t="s">
        <v>192</v>
      </c>
      <c r="D679" s="14" t="s">
        <v>36</v>
      </c>
      <c r="E679" s="14">
        <v>120</v>
      </c>
      <c r="F679" s="20">
        <v>2555.8000000000002</v>
      </c>
      <c r="G679" s="21">
        <v>2000</v>
      </c>
      <c r="H679" s="21">
        <v>2000</v>
      </c>
    </row>
    <row r="680" spans="1:8" ht="15.75" hidden="1" x14ac:dyDescent="0.25">
      <c r="A680" s="18" t="s">
        <v>37</v>
      </c>
      <c r="B680" s="19" t="s">
        <v>299</v>
      </c>
      <c r="C680" s="19" t="s">
        <v>192</v>
      </c>
      <c r="D680" s="14" t="s">
        <v>36</v>
      </c>
      <c r="E680" s="14">
        <v>800</v>
      </c>
      <c r="F680" s="20">
        <f>F681</f>
        <v>0</v>
      </c>
      <c r="G680" s="21">
        <v>0</v>
      </c>
      <c r="H680" s="21">
        <v>0</v>
      </c>
    </row>
    <row r="681" spans="1:8" ht="15.75" hidden="1" x14ac:dyDescent="0.25">
      <c r="A681" s="18" t="s">
        <v>38</v>
      </c>
      <c r="B681" s="19" t="s">
        <v>299</v>
      </c>
      <c r="C681" s="19" t="s">
        <v>192</v>
      </c>
      <c r="D681" s="14" t="s">
        <v>36</v>
      </c>
      <c r="E681" s="14">
        <v>850</v>
      </c>
      <c r="F681" s="20">
        <v>0</v>
      </c>
      <c r="G681" s="21">
        <v>0</v>
      </c>
      <c r="H681" s="21">
        <v>0</v>
      </c>
    </row>
    <row r="682" spans="1:8" ht="15.75" hidden="1" x14ac:dyDescent="0.25">
      <c r="A682" s="18" t="s">
        <v>505</v>
      </c>
      <c r="B682" s="19" t="s">
        <v>299</v>
      </c>
      <c r="C682" s="19" t="s">
        <v>192</v>
      </c>
      <c r="D682" s="14" t="s">
        <v>506</v>
      </c>
      <c r="E682" s="14"/>
      <c r="F682" s="20">
        <f>F683</f>
        <v>0</v>
      </c>
      <c r="G682" s="21">
        <v>0</v>
      </c>
      <c r="H682" s="21">
        <v>0</v>
      </c>
    </row>
    <row r="683" spans="1:8" ht="31.5" hidden="1" x14ac:dyDescent="0.25">
      <c r="A683" s="18" t="s">
        <v>507</v>
      </c>
      <c r="B683" s="19" t="s">
        <v>299</v>
      </c>
      <c r="C683" s="19" t="s">
        <v>192</v>
      </c>
      <c r="D683" s="14" t="s">
        <v>508</v>
      </c>
      <c r="E683" s="14"/>
      <c r="F683" s="20">
        <f>F684</f>
        <v>0</v>
      </c>
      <c r="G683" s="21">
        <v>0</v>
      </c>
      <c r="H683" s="21">
        <v>0</v>
      </c>
    </row>
    <row r="684" spans="1:8" ht="31.5" hidden="1" x14ac:dyDescent="0.25">
      <c r="A684" s="18" t="s">
        <v>30</v>
      </c>
      <c r="B684" s="19" t="s">
        <v>299</v>
      </c>
      <c r="C684" s="19" t="s">
        <v>192</v>
      </c>
      <c r="D684" s="14" t="s">
        <v>508</v>
      </c>
      <c r="E684" s="14">
        <v>200</v>
      </c>
      <c r="F684" s="20">
        <f>F685</f>
        <v>0</v>
      </c>
      <c r="G684" s="21">
        <v>0</v>
      </c>
      <c r="H684" s="21">
        <v>0</v>
      </c>
    </row>
    <row r="685" spans="1:8" ht="31.5" hidden="1" x14ac:dyDescent="0.25">
      <c r="A685" s="18" t="s">
        <v>31</v>
      </c>
      <c r="B685" s="19" t="s">
        <v>299</v>
      </c>
      <c r="C685" s="19" t="s">
        <v>192</v>
      </c>
      <c r="D685" s="14" t="s">
        <v>508</v>
      </c>
      <c r="E685" s="14">
        <v>240</v>
      </c>
      <c r="F685" s="20"/>
      <c r="G685" s="21"/>
      <c r="H685" s="21"/>
    </row>
    <row r="686" spans="1:8" ht="15.75" x14ac:dyDescent="0.25">
      <c r="A686" s="18" t="s">
        <v>505</v>
      </c>
      <c r="B686" s="19" t="s">
        <v>299</v>
      </c>
      <c r="C686" s="19" t="s">
        <v>192</v>
      </c>
      <c r="D686" s="14" t="s">
        <v>506</v>
      </c>
      <c r="E686" s="14"/>
      <c r="F686" s="20">
        <f>F687</f>
        <v>37.5</v>
      </c>
      <c r="G686" s="21">
        <v>0</v>
      </c>
      <c r="H686" s="21">
        <v>0</v>
      </c>
    </row>
    <row r="687" spans="1:8" ht="31.5" x14ac:dyDescent="0.25">
      <c r="A687" s="18" t="s">
        <v>509</v>
      </c>
      <c r="B687" s="19" t="s">
        <v>299</v>
      </c>
      <c r="C687" s="19" t="s">
        <v>192</v>
      </c>
      <c r="D687" s="14" t="s">
        <v>508</v>
      </c>
      <c r="E687" s="14"/>
      <c r="F687" s="20">
        <f>F688</f>
        <v>37.5</v>
      </c>
      <c r="G687" s="21">
        <v>0</v>
      </c>
      <c r="H687" s="21">
        <v>0</v>
      </c>
    </row>
    <row r="688" spans="1:8" ht="31.5" x14ac:dyDescent="0.25">
      <c r="A688" s="18" t="s">
        <v>30</v>
      </c>
      <c r="B688" s="19" t="s">
        <v>299</v>
      </c>
      <c r="C688" s="19" t="s">
        <v>192</v>
      </c>
      <c r="D688" s="14" t="s">
        <v>508</v>
      </c>
      <c r="E688" s="14">
        <v>200</v>
      </c>
      <c r="F688" s="20">
        <f>F689</f>
        <v>37.5</v>
      </c>
      <c r="G688" s="21">
        <v>0</v>
      </c>
      <c r="H688" s="21">
        <v>0</v>
      </c>
    </row>
    <row r="689" spans="1:8" ht="31.5" x14ac:dyDescent="0.25">
      <c r="A689" s="18" t="s">
        <v>31</v>
      </c>
      <c r="B689" s="19" t="s">
        <v>299</v>
      </c>
      <c r="C689" s="19" t="s">
        <v>192</v>
      </c>
      <c r="D689" s="14" t="s">
        <v>508</v>
      </c>
      <c r="E689" s="14">
        <v>240</v>
      </c>
      <c r="F689" s="20">
        <v>37.5</v>
      </c>
      <c r="G689" s="21">
        <v>0</v>
      </c>
      <c r="H689" s="21">
        <v>0</v>
      </c>
    </row>
    <row r="690" spans="1:8" ht="31.5" x14ac:dyDescent="0.25">
      <c r="A690" s="16" t="s">
        <v>163</v>
      </c>
      <c r="B690" s="13" t="s">
        <v>299</v>
      </c>
      <c r="C690" s="13" t="s">
        <v>192</v>
      </c>
      <c r="D690" s="17" t="s">
        <v>164</v>
      </c>
      <c r="E690" s="17"/>
      <c r="F690" s="15">
        <f>F694+F701+F691</f>
        <v>24784.2</v>
      </c>
      <c r="G690" s="15">
        <f>G694+G701</f>
        <v>19185.400000000001</v>
      </c>
      <c r="H690" s="15">
        <f>H694+H701</f>
        <v>19385.400000000001</v>
      </c>
    </row>
    <row r="691" spans="1:8" ht="31.5" x14ac:dyDescent="0.25">
      <c r="A691" s="45" t="s">
        <v>342</v>
      </c>
      <c r="B691" s="19" t="s">
        <v>299</v>
      </c>
      <c r="C691" s="19" t="s">
        <v>192</v>
      </c>
      <c r="D691" s="14" t="s">
        <v>343</v>
      </c>
      <c r="E691" s="14"/>
      <c r="F691" s="20">
        <f>F692</f>
        <v>276.60000000000002</v>
      </c>
      <c r="G691" s="20">
        <v>0</v>
      </c>
      <c r="H691" s="20">
        <v>0</v>
      </c>
    </row>
    <row r="692" spans="1:8" ht="31.5" x14ac:dyDescent="0.25">
      <c r="A692" s="18" t="s">
        <v>89</v>
      </c>
      <c r="B692" s="19" t="s">
        <v>299</v>
      </c>
      <c r="C692" s="19" t="s">
        <v>192</v>
      </c>
      <c r="D692" s="14" t="s">
        <v>343</v>
      </c>
      <c r="E692" s="14">
        <v>600</v>
      </c>
      <c r="F692" s="20">
        <f>F693</f>
        <v>276.60000000000002</v>
      </c>
      <c r="G692" s="20">
        <v>0</v>
      </c>
      <c r="H692" s="20">
        <v>0</v>
      </c>
    </row>
    <row r="693" spans="1:8" ht="15.75" x14ac:dyDescent="0.25">
      <c r="A693" s="18" t="s">
        <v>90</v>
      </c>
      <c r="B693" s="19" t="s">
        <v>299</v>
      </c>
      <c r="C693" s="19" t="s">
        <v>192</v>
      </c>
      <c r="D693" s="14" t="s">
        <v>343</v>
      </c>
      <c r="E693" s="14">
        <v>610</v>
      </c>
      <c r="F693" s="20">
        <v>276.60000000000002</v>
      </c>
      <c r="G693" s="20">
        <v>0</v>
      </c>
      <c r="H693" s="20">
        <v>0</v>
      </c>
    </row>
    <row r="694" spans="1:8" ht="15.75" x14ac:dyDescent="0.25">
      <c r="A694" s="18" t="s">
        <v>165</v>
      </c>
      <c r="B694" s="19" t="s">
        <v>299</v>
      </c>
      <c r="C694" s="19" t="s">
        <v>192</v>
      </c>
      <c r="D694" s="14" t="s">
        <v>166</v>
      </c>
      <c r="E694" s="14"/>
      <c r="F694" s="20">
        <f>F695+F697+F699</f>
        <v>24422.2</v>
      </c>
      <c r="G694" s="20">
        <f>G695+G697</f>
        <v>19100</v>
      </c>
      <c r="H694" s="20">
        <f>H695+H697</f>
        <v>19300</v>
      </c>
    </row>
    <row r="695" spans="1:8" ht="63" x14ac:dyDescent="0.25">
      <c r="A695" s="18" t="s">
        <v>22</v>
      </c>
      <c r="B695" s="19" t="s">
        <v>299</v>
      </c>
      <c r="C695" s="19" t="s">
        <v>192</v>
      </c>
      <c r="D695" s="14" t="s">
        <v>166</v>
      </c>
      <c r="E695" s="14">
        <v>100</v>
      </c>
      <c r="F695" s="20">
        <f>F696</f>
        <v>22791.5</v>
      </c>
      <c r="G695" s="20">
        <f t="shared" ref="G695:H695" si="206">G696</f>
        <v>18800</v>
      </c>
      <c r="H695" s="20">
        <f t="shared" si="206"/>
        <v>18800</v>
      </c>
    </row>
    <row r="696" spans="1:8" ht="15.75" x14ac:dyDescent="0.25">
      <c r="A696" s="18" t="s">
        <v>167</v>
      </c>
      <c r="B696" s="19" t="s">
        <v>299</v>
      </c>
      <c r="C696" s="19" t="s">
        <v>192</v>
      </c>
      <c r="D696" s="14" t="s">
        <v>166</v>
      </c>
      <c r="E696" s="14">
        <v>110</v>
      </c>
      <c r="F696" s="20">
        <v>22791.5</v>
      </c>
      <c r="G696" s="20">
        <v>18800</v>
      </c>
      <c r="H696" s="20">
        <v>18800</v>
      </c>
    </row>
    <row r="697" spans="1:8" ht="31.5" x14ac:dyDescent="0.25">
      <c r="A697" s="18" t="s">
        <v>30</v>
      </c>
      <c r="B697" s="19" t="s">
        <v>299</v>
      </c>
      <c r="C697" s="19" t="s">
        <v>192</v>
      </c>
      <c r="D697" s="14" t="s">
        <v>166</v>
      </c>
      <c r="E697" s="14">
        <v>200</v>
      </c>
      <c r="F697" s="20">
        <f>F698</f>
        <v>1628.7</v>
      </c>
      <c r="G697" s="20">
        <f t="shared" ref="G697:H697" si="207">G698</f>
        <v>300</v>
      </c>
      <c r="H697" s="20">
        <f t="shared" si="207"/>
        <v>500</v>
      </c>
    </row>
    <row r="698" spans="1:8" ht="31.5" x14ac:dyDescent="0.25">
      <c r="A698" s="18" t="s">
        <v>31</v>
      </c>
      <c r="B698" s="19" t="s">
        <v>299</v>
      </c>
      <c r="C698" s="19" t="s">
        <v>192</v>
      </c>
      <c r="D698" s="14" t="s">
        <v>166</v>
      </c>
      <c r="E698" s="14">
        <v>240</v>
      </c>
      <c r="F698" s="20">
        <v>1628.7</v>
      </c>
      <c r="G698" s="21">
        <v>300</v>
      </c>
      <c r="H698" s="21">
        <v>500</v>
      </c>
    </row>
    <row r="699" spans="1:8" ht="15.75" x14ac:dyDescent="0.25">
      <c r="A699" s="18" t="s">
        <v>37</v>
      </c>
      <c r="B699" s="19" t="s">
        <v>299</v>
      </c>
      <c r="C699" s="19" t="s">
        <v>192</v>
      </c>
      <c r="D699" s="14" t="s">
        <v>166</v>
      </c>
      <c r="E699" s="14">
        <v>800</v>
      </c>
      <c r="F699" s="20">
        <f>F700</f>
        <v>2</v>
      </c>
      <c r="G699" s="21">
        <v>0</v>
      </c>
      <c r="H699" s="21">
        <v>0</v>
      </c>
    </row>
    <row r="700" spans="1:8" ht="15.75" x14ac:dyDescent="0.25">
      <c r="A700" s="18" t="s">
        <v>38</v>
      </c>
      <c r="B700" s="19" t="s">
        <v>299</v>
      </c>
      <c r="C700" s="19" t="s">
        <v>192</v>
      </c>
      <c r="D700" s="14" t="s">
        <v>166</v>
      </c>
      <c r="E700" s="14">
        <v>850</v>
      </c>
      <c r="F700" s="20">
        <v>2</v>
      </c>
      <c r="G700" s="21">
        <v>0</v>
      </c>
      <c r="H700" s="21">
        <v>0</v>
      </c>
    </row>
    <row r="701" spans="1:8" ht="31.5" x14ac:dyDescent="0.25">
      <c r="A701" s="18" t="s">
        <v>168</v>
      </c>
      <c r="B701" s="19" t="s">
        <v>299</v>
      </c>
      <c r="C701" s="19" t="s">
        <v>192</v>
      </c>
      <c r="D701" s="14" t="s">
        <v>169</v>
      </c>
      <c r="E701" s="14"/>
      <c r="F701" s="20">
        <f>F702</f>
        <v>85.4</v>
      </c>
      <c r="G701" s="20">
        <f t="shared" ref="G701:H702" si="208">G702</f>
        <v>85.4</v>
      </c>
      <c r="H701" s="20">
        <f t="shared" si="208"/>
        <v>85.4</v>
      </c>
    </row>
    <row r="702" spans="1:8" ht="15.75" x14ac:dyDescent="0.25">
      <c r="A702" s="18" t="s">
        <v>37</v>
      </c>
      <c r="B702" s="19" t="s">
        <v>299</v>
      </c>
      <c r="C702" s="19" t="s">
        <v>192</v>
      </c>
      <c r="D702" s="14" t="s">
        <v>169</v>
      </c>
      <c r="E702" s="14">
        <v>800</v>
      </c>
      <c r="F702" s="20">
        <f>F703</f>
        <v>85.4</v>
      </c>
      <c r="G702" s="20">
        <f t="shared" si="208"/>
        <v>85.4</v>
      </c>
      <c r="H702" s="20">
        <f t="shared" si="208"/>
        <v>85.4</v>
      </c>
    </row>
    <row r="703" spans="1:8" ht="15.75" x14ac:dyDescent="0.25">
      <c r="A703" s="18" t="s">
        <v>38</v>
      </c>
      <c r="B703" s="19" t="s">
        <v>299</v>
      </c>
      <c r="C703" s="19" t="s">
        <v>192</v>
      </c>
      <c r="D703" s="14" t="s">
        <v>169</v>
      </c>
      <c r="E703" s="14">
        <v>850</v>
      </c>
      <c r="F703" s="20">
        <v>85.4</v>
      </c>
      <c r="G703" s="21">
        <v>85.4</v>
      </c>
      <c r="H703" s="21">
        <v>85.4</v>
      </c>
    </row>
    <row r="704" spans="1:8" ht="15.75" x14ac:dyDescent="0.25">
      <c r="A704" s="16" t="s">
        <v>41</v>
      </c>
      <c r="B704" s="13" t="s">
        <v>299</v>
      </c>
      <c r="C704" s="13" t="s">
        <v>192</v>
      </c>
      <c r="D704" s="17" t="s">
        <v>57</v>
      </c>
      <c r="E704" s="17"/>
      <c r="F704" s="15">
        <f>F705+F710</f>
        <v>193.1</v>
      </c>
      <c r="G704" s="15">
        <f t="shared" ref="G704:H704" si="209">G705+G710</f>
        <v>213.2</v>
      </c>
      <c r="H704" s="15">
        <f t="shared" si="209"/>
        <v>221.2</v>
      </c>
    </row>
    <row r="705" spans="1:8" ht="252" x14ac:dyDescent="0.25">
      <c r="A705" s="35" t="s">
        <v>510</v>
      </c>
      <c r="B705" s="19" t="s">
        <v>299</v>
      </c>
      <c r="C705" s="19" t="s">
        <v>192</v>
      </c>
      <c r="D705" s="14" t="s">
        <v>511</v>
      </c>
      <c r="E705" s="14"/>
      <c r="F705" s="20">
        <f>F706+F708</f>
        <v>132</v>
      </c>
      <c r="G705" s="20">
        <f t="shared" ref="G705:H705" si="210">G706+G708</f>
        <v>137</v>
      </c>
      <c r="H705" s="20">
        <f t="shared" si="210"/>
        <v>142</v>
      </c>
    </row>
    <row r="706" spans="1:8" ht="63" x14ac:dyDescent="0.25">
      <c r="A706" s="18" t="s">
        <v>22</v>
      </c>
      <c r="B706" s="19" t="s">
        <v>299</v>
      </c>
      <c r="C706" s="19" t="s">
        <v>192</v>
      </c>
      <c r="D706" s="14" t="s">
        <v>511</v>
      </c>
      <c r="E706" s="14">
        <v>100</v>
      </c>
      <c r="F706" s="20">
        <f>F707</f>
        <v>114.8</v>
      </c>
      <c r="G706" s="20">
        <f t="shared" ref="G706:H706" si="211">G707</f>
        <v>119.2</v>
      </c>
      <c r="H706" s="20">
        <f t="shared" si="211"/>
        <v>123.5</v>
      </c>
    </row>
    <row r="707" spans="1:8" ht="15.75" x14ac:dyDescent="0.25">
      <c r="A707" s="18" t="s">
        <v>167</v>
      </c>
      <c r="B707" s="19" t="s">
        <v>299</v>
      </c>
      <c r="C707" s="19" t="s">
        <v>192</v>
      </c>
      <c r="D707" s="14" t="s">
        <v>511</v>
      </c>
      <c r="E707" s="14">
        <v>110</v>
      </c>
      <c r="F707" s="20">
        <v>114.8</v>
      </c>
      <c r="G707" s="21">
        <v>119.2</v>
      </c>
      <c r="H707" s="21">
        <v>123.5</v>
      </c>
    </row>
    <row r="708" spans="1:8" ht="31.5" x14ac:dyDescent="0.25">
      <c r="A708" s="18" t="s">
        <v>30</v>
      </c>
      <c r="B708" s="19" t="s">
        <v>299</v>
      </c>
      <c r="C708" s="19" t="s">
        <v>192</v>
      </c>
      <c r="D708" s="14" t="s">
        <v>511</v>
      </c>
      <c r="E708" s="14">
        <v>200</v>
      </c>
      <c r="F708" s="20">
        <f>F709</f>
        <v>17.2</v>
      </c>
      <c r="G708" s="20">
        <f t="shared" ref="G708:H708" si="212">G709</f>
        <v>17.8</v>
      </c>
      <c r="H708" s="20">
        <f t="shared" si="212"/>
        <v>18.5</v>
      </c>
    </row>
    <row r="709" spans="1:8" ht="31.5" x14ac:dyDescent="0.25">
      <c r="A709" s="18" t="s">
        <v>31</v>
      </c>
      <c r="B709" s="19" t="s">
        <v>299</v>
      </c>
      <c r="C709" s="19" t="s">
        <v>192</v>
      </c>
      <c r="D709" s="14" t="s">
        <v>511</v>
      </c>
      <c r="E709" s="14">
        <v>240</v>
      </c>
      <c r="F709" s="20">
        <v>17.2</v>
      </c>
      <c r="G709" s="21">
        <v>17.8</v>
      </c>
      <c r="H709" s="21">
        <v>18.5</v>
      </c>
    </row>
    <row r="710" spans="1:8" ht="78.75" x14ac:dyDescent="0.25">
      <c r="A710" s="35" t="s">
        <v>512</v>
      </c>
      <c r="B710" s="19" t="s">
        <v>299</v>
      </c>
      <c r="C710" s="19" t="s">
        <v>192</v>
      </c>
      <c r="D710" s="14" t="s">
        <v>513</v>
      </c>
      <c r="E710" s="14"/>
      <c r="F710" s="20">
        <f>F711+F713</f>
        <v>61.1</v>
      </c>
      <c r="G710" s="20">
        <f t="shared" ref="G710:H710" si="213">G711+G713</f>
        <v>76.2</v>
      </c>
      <c r="H710" s="20">
        <f t="shared" si="213"/>
        <v>79.2</v>
      </c>
    </row>
    <row r="711" spans="1:8" ht="63" x14ac:dyDescent="0.25">
      <c r="A711" s="18" t="s">
        <v>22</v>
      </c>
      <c r="B711" s="19" t="s">
        <v>299</v>
      </c>
      <c r="C711" s="19" t="s">
        <v>192</v>
      </c>
      <c r="D711" s="14" t="s">
        <v>513</v>
      </c>
      <c r="E711" s="14">
        <v>100</v>
      </c>
      <c r="F711" s="20">
        <f>F712</f>
        <v>53.2</v>
      </c>
      <c r="G711" s="20">
        <f t="shared" ref="G711:H711" si="214">G712</f>
        <v>66.3</v>
      </c>
      <c r="H711" s="20">
        <f t="shared" si="214"/>
        <v>68.900000000000006</v>
      </c>
    </row>
    <row r="712" spans="1:8" ht="15.75" x14ac:dyDescent="0.25">
      <c r="A712" s="18" t="s">
        <v>167</v>
      </c>
      <c r="B712" s="19" t="s">
        <v>299</v>
      </c>
      <c r="C712" s="19" t="s">
        <v>192</v>
      </c>
      <c r="D712" s="14" t="s">
        <v>513</v>
      </c>
      <c r="E712" s="14">
        <v>110</v>
      </c>
      <c r="F712" s="20">
        <v>53.2</v>
      </c>
      <c r="G712" s="21">
        <v>66.3</v>
      </c>
      <c r="H712" s="21">
        <v>68.900000000000006</v>
      </c>
    </row>
    <row r="713" spans="1:8" ht="31.5" x14ac:dyDescent="0.25">
      <c r="A713" s="18" t="s">
        <v>30</v>
      </c>
      <c r="B713" s="19" t="s">
        <v>299</v>
      </c>
      <c r="C713" s="19" t="s">
        <v>192</v>
      </c>
      <c r="D713" s="14" t="s">
        <v>513</v>
      </c>
      <c r="E713" s="14">
        <v>200</v>
      </c>
      <c r="F713" s="20">
        <f>F714</f>
        <v>7.9</v>
      </c>
      <c r="G713" s="20">
        <f t="shared" ref="G713:H713" si="215">G714</f>
        <v>9.9</v>
      </c>
      <c r="H713" s="20">
        <f t="shared" si="215"/>
        <v>10.3</v>
      </c>
    </row>
    <row r="714" spans="1:8" ht="31.5" x14ac:dyDescent="0.25">
      <c r="A714" s="18" t="s">
        <v>31</v>
      </c>
      <c r="B714" s="19" t="s">
        <v>299</v>
      </c>
      <c r="C714" s="19" t="s">
        <v>192</v>
      </c>
      <c r="D714" s="14" t="s">
        <v>513</v>
      </c>
      <c r="E714" s="14">
        <v>240</v>
      </c>
      <c r="F714" s="20">
        <v>7.9</v>
      </c>
      <c r="G714" s="21">
        <v>9.9</v>
      </c>
      <c r="H714" s="21">
        <v>10.3</v>
      </c>
    </row>
    <row r="715" spans="1:8" ht="15.75" x14ac:dyDescent="0.25">
      <c r="A715" s="16" t="s">
        <v>514</v>
      </c>
      <c r="B715" s="13" t="s">
        <v>515</v>
      </c>
      <c r="C715" s="13"/>
      <c r="D715" s="17"/>
      <c r="E715" s="17"/>
      <c r="F715" s="15">
        <f>F716+F767</f>
        <v>86330.599999999991</v>
      </c>
      <c r="G715" s="15">
        <f>G716+G767</f>
        <v>32900</v>
      </c>
      <c r="H715" s="15">
        <f>H716+H767</f>
        <v>32900</v>
      </c>
    </row>
    <row r="716" spans="1:8" ht="15.75" x14ac:dyDescent="0.25">
      <c r="A716" s="16" t="s">
        <v>516</v>
      </c>
      <c r="B716" s="13" t="s">
        <v>515</v>
      </c>
      <c r="C716" s="13" t="s">
        <v>13</v>
      </c>
      <c r="D716" s="17"/>
      <c r="E716" s="17"/>
      <c r="F716" s="15">
        <f>F717+F751+F763</f>
        <v>86130.599999999991</v>
      </c>
      <c r="G716" s="15">
        <f>G717+G751</f>
        <v>32800</v>
      </c>
      <c r="H716" s="15">
        <f>H717+H751</f>
        <v>32800</v>
      </c>
    </row>
    <row r="717" spans="1:8" ht="47.25" x14ac:dyDescent="0.25">
      <c r="A717" s="16" t="s">
        <v>517</v>
      </c>
      <c r="B717" s="13" t="s">
        <v>515</v>
      </c>
      <c r="C717" s="13" t="s">
        <v>13</v>
      </c>
      <c r="D717" s="17" t="s">
        <v>82</v>
      </c>
      <c r="E717" s="17"/>
      <c r="F717" s="15">
        <f>F718+F735</f>
        <v>52729.2</v>
      </c>
      <c r="G717" s="15">
        <f>G718+G735</f>
        <v>32800</v>
      </c>
      <c r="H717" s="15">
        <f>H718+H735</f>
        <v>32800</v>
      </c>
    </row>
    <row r="718" spans="1:8" ht="47.25" x14ac:dyDescent="0.25">
      <c r="A718" s="16" t="s">
        <v>518</v>
      </c>
      <c r="B718" s="13" t="s">
        <v>515</v>
      </c>
      <c r="C718" s="13" t="s">
        <v>13</v>
      </c>
      <c r="D718" s="17" t="s">
        <v>519</v>
      </c>
      <c r="E718" s="17"/>
      <c r="F718" s="15">
        <f>F719+F727+F723+F731</f>
        <v>9513</v>
      </c>
      <c r="G718" s="15">
        <f t="shared" ref="G718:H718" si="216">G719+G727+G723+G731</f>
        <v>7800</v>
      </c>
      <c r="H718" s="15">
        <f t="shared" si="216"/>
        <v>7800</v>
      </c>
    </row>
    <row r="719" spans="1:8" ht="15.75" x14ac:dyDescent="0.25">
      <c r="A719" s="18" t="s">
        <v>520</v>
      </c>
      <c r="B719" s="19" t="s">
        <v>515</v>
      </c>
      <c r="C719" s="19" t="s">
        <v>13</v>
      </c>
      <c r="D719" s="14" t="s">
        <v>521</v>
      </c>
      <c r="E719" s="14"/>
      <c r="F719" s="20">
        <f>F720</f>
        <v>200</v>
      </c>
      <c r="G719" s="20">
        <f t="shared" ref="G719:H721" si="217">G720</f>
        <v>200</v>
      </c>
      <c r="H719" s="20">
        <f t="shared" si="217"/>
        <v>200</v>
      </c>
    </row>
    <row r="720" spans="1:8" ht="15.75" x14ac:dyDescent="0.25">
      <c r="A720" s="18" t="s">
        <v>87</v>
      </c>
      <c r="B720" s="19" t="s">
        <v>515</v>
      </c>
      <c r="C720" s="19" t="s">
        <v>13</v>
      </c>
      <c r="D720" s="14" t="s">
        <v>522</v>
      </c>
      <c r="E720" s="14"/>
      <c r="F720" s="20">
        <f>F721</f>
        <v>200</v>
      </c>
      <c r="G720" s="20">
        <f t="shared" si="217"/>
        <v>200</v>
      </c>
      <c r="H720" s="20">
        <f t="shared" si="217"/>
        <v>200</v>
      </c>
    </row>
    <row r="721" spans="1:8" ht="31.5" x14ac:dyDescent="0.25">
      <c r="A721" s="18" t="s">
        <v>89</v>
      </c>
      <c r="B721" s="19" t="s">
        <v>515</v>
      </c>
      <c r="C721" s="19" t="s">
        <v>13</v>
      </c>
      <c r="D721" s="14" t="s">
        <v>523</v>
      </c>
      <c r="E721" s="14">
        <v>600</v>
      </c>
      <c r="F721" s="20">
        <f>F722</f>
        <v>200</v>
      </c>
      <c r="G721" s="20">
        <f t="shared" si="217"/>
        <v>200</v>
      </c>
      <c r="H721" s="20">
        <f t="shared" si="217"/>
        <v>200</v>
      </c>
    </row>
    <row r="722" spans="1:8" ht="15.75" x14ac:dyDescent="0.25">
      <c r="A722" s="18" t="s">
        <v>90</v>
      </c>
      <c r="B722" s="19" t="s">
        <v>515</v>
      </c>
      <c r="C722" s="19" t="s">
        <v>13</v>
      </c>
      <c r="D722" s="14" t="s">
        <v>522</v>
      </c>
      <c r="E722" s="14">
        <v>610</v>
      </c>
      <c r="F722" s="20">
        <v>200</v>
      </c>
      <c r="G722" s="21">
        <v>200</v>
      </c>
      <c r="H722" s="21">
        <v>200</v>
      </c>
    </row>
    <row r="723" spans="1:8" ht="63" x14ac:dyDescent="0.25">
      <c r="A723" s="18" t="s">
        <v>524</v>
      </c>
      <c r="B723" s="19" t="s">
        <v>515</v>
      </c>
      <c r="C723" s="19" t="s">
        <v>13</v>
      </c>
      <c r="D723" s="14" t="s">
        <v>525</v>
      </c>
      <c r="E723" s="14"/>
      <c r="F723" s="20">
        <f>F724</f>
        <v>78.5</v>
      </c>
      <c r="G723" s="20">
        <f t="shared" ref="G723:H725" si="218">G724</f>
        <v>0</v>
      </c>
      <c r="H723" s="20">
        <f t="shared" si="218"/>
        <v>0</v>
      </c>
    </row>
    <row r="724" spans="1:8" ht="47.25" x14ac:dyDescent="0.25">
      <c r="A724" s="18" t="s">
        <v>526</v>
      </c>
      <c r="B724" s="19" t="s">
        <v>515</v>
      </c>
      <c r="C724" s="19" t="s">
        <v>13</v>
      </c>
      <c r="D724" s="14" t="s">
        <v>527</v>
      </c>
      <c r="E724" s="14"/>
      <c r="F724" s="20">
        <f>F725</f>
        <v>78.5</v>
      </c>
      <c r="G724" s="20">
        <f t="shared" si="218"/>
        <v>0</v>
      </c>
      <c r="H724" s="20">
        <f t="shared" si="218"/>
        <v>0</v>
      </c>
    </row>
    <row r="725" spans="1:8" ht="31.5" x14ac:dyDescent="0.25">
      <c r="A725" s="18" t="s">
        <v>89</v>
      </c>
      <c r="B725" s="19" t="s">
        <v>515</v>
      </c>
      <c r="C725" s="19" t="s">
        <v>13</v>
      </c>
      <c r="D725" s="14" t="s">
        <v>527</v>
      </c>
      <c r="E725" s="14">
        <v>600</v>
      </c>
      <c r="F725" s="20">
        <f>F726</f>
        <v>78.5</v>
      </c>
      <c r="G725" s="20">
        <f t="shared" si="218"/>
        <v>0</v>
      </c>
      <c r="H725" s="20">
        <f t="shared" si="218"/>
        <v>0</v>
      </c>
    </row>
    <row r="726" spans="1:8" ht="15.75" x14ac:dyDescent="0.25">
      <c r="A726" s="18" t="s">
        <v>90</v>
      </c>
      <c r="B726" s="19" t="s">
        <v>515</v>
      </c>
      <c r="C726" s="19" t="s">
        <v>13</v>
      </c>
      <c r="D726" s="14" t="s">
        <v>527</v>
      </c>
      <c r="E726" s="14">
        <v>610</v>
      </c>
      <c r="F726" s="20">
        <v>78.5</v>
      </c>
      <c r="G726" s="21">
        <v>0</v>
      </c>
      <c r="H726" s="21">
        <v>0</v>
      </c>
    </row>
    <row r="727" spans="1:8" ht="31.5" x14ac:dyDescent="0.25">
      <c r="A727" s="67" t="s">
        <v>528</v>
      </c>
      <c r="B727" s="19" t="s">
        <v>515</v>
      </c>
      <c r="C727" s="19" t="s">
        <v>13</v>
      </c>
      <c r="D727" s="14" t="s">
        <v>529</v>
      </c>
      <c r="E727" s="14"/>
      <c r="F727" s="20">
        <f>F728</f>
        <v>9234.5</v>
      </c>
      <c r="G727" s="20">
        <f t="shared" ref="G727:H729" si="219">G728</f>
        <v>7600</v>
      </c>
      <c r="H727" s="20">
        <f t="shared" si="219"/>
        <v>7600</v>
      </c>
    </row>
    <row r="728" spans="1:8" ht="15.75" x14ac:dyDescent="0.25">
      <c r="A728" s="67" t="s">
        <v>87</v>
      </c>
      <c r="B728" s="19" t="s">
        <v>515</v>
      </c>
      <c r="C728" s="19" t="s">
        <v>13</v>
      </c>
      <c r="D728" s="14" t="s">
        <v>530</v>
      </c>
      <c r="E728" s="14"/>
      <c r="F728" s="20">
        <f>F729</f>
        <v>9234.5</v>
      </c>
      <c r="G728" s="20">
        <f t="shared" si="219"/>
        <v>7600</v>
      </c>
      <c r="H728" s="20">
        <f t="shared" si="219"/>
        <v>7600</v>
      </c>
    </row>
    <row r="729" spans="1:8" ht="31.5" x14ac:dyDescent="0.25">
      <c r="A729" s="18" t="s">
        <v>89</v>
      </c>
      <c r="B729" s="19" t="s">
        <v>515</v>
      </c>
      <c r="C729" s="19" t="s">
        <v>13</v>
      </c>
      <c r="D729" s="14" t="s">
        <v>530</v>
      </c>
      <c r="E729" s="14">
        <v>600</v>
      </c>
      <c r="F729" s="20">
        <f>F730</f>
        <v>9234.5</v>
      </c>
      <c r="G729" s="20">
        <f t="shared" si="219"/>
        <v>7600</v>
      </c>
      <c r="H729" s="20">
        <f t="shared" si="219"/>
        <v>7600</v>
      </c>
    </row>
    <row r="730" spans="1:8" ht="15.75" x14ac:dyDescent="0.25">
      <c r="A730" s="18" t="s">
        <v>90</v>
      </c>
      <c r="B730" s="19" t="s">
        <v>515</v>
      </c>
      <c r="C730" s="19" t="s">
        <v>13</v>
      </c>
      <c r="D730" s="14" t="s">
        <v>530</v>
      </c>
      <c r="E730" s="14">
        <v>610</v>
      </c>
      <c r="F730" s="20">
        <v>9234.5</v>
      </c>
      <c r="G730" s="21">
        <v>7600</v>
      </c>
      <c r="H730" s="21">
        <v>7600</v>
      </c>
    </row>
    <row r="731" spans="1:8" ht="31.5" hidden="1" x14ac:dyDescent="0.25">
      <c r="A731" s="45" t="s">
        <v>531</v>
      </c>
      <c r="B731" s="19" t="s">
        <v>515</v>
      </c>
      <c r="C731" s="19" t="s">
        <v>13</v>
      </c>
      <c r="D731" s="53" t="s">
        <v>532</v>
      </c>
      <c r="E731" s="14"/>
      <c r="F731" s="20">
        <f>F732</f>
        <v>0</v>
      </c>
      <c r="G731" s="20">
        <f t="shared" ref="G731:H733" si="220">G732</f>
        <v>0</v>
      </c>
      <c r="H731" s="20">
        <f t="shared" si="220"/>
        <v>0</v>
      </c>
    </row>
    <row r="732" spans="1:8" ht="47.25" hidden="1" x14ac:dyDescent="0.25">
      <c r="A732" s="24" t="s">
        <v>533</v>
      </c>
      <c r="B732" s="19" t="s">
        <v>515</v>
      </c>
      <c r="C732" s="19" t="s">
        <v>13</v>
      </c>
      <c r="D732" s="53" t="s">
        <v>534</v>
      </c>
      <c r="E732" s="14"/>
      <c r="F732" s="20">
        <f>F733</f>
        <v>0</v>
      </c>
      <c r="G732" s="20">
        <f t="shared" si="220"/>
        <v>0</v>
      </c>
      <c r="H732" s="20">
        <f t="shared" si="220"/>
        <v>0</v>
      </c>
    </row>
    <row r="733" spans="1:8" ht="31.5" hidden="1" x14ac:dyDescent="0.25">
      <c r="A733" s="18" t="s">
        <v>89</v>
      </c>
      <c r="B733" s="19" t="s">
        <v>515</v>
      </c>
      <c r="C733" s="19" t="s">
        <v>13</v>
      </c>
      <c r="D733" s="53" t="s">
        <v>534</v>
      </c>
      <c r="E733" s="14">
        <v>600</v>
      </c>
      <c r="F733" s="20">
        <f>F734</f>
        <v>0</v>
      </c>
      <c r="G733" s="20">
        <f t="shared" si="220"/>
        <v>0</v>
      </c>
      <c r="H733" s="20">
        <f t="shared" si="220"/>
        <v>0</v>
      </c>
    </row>
    <row r="734" spans="1:8" ht="15.75" hidden="1" x14ac:dyDescent="0.25">
      <c r="A734" s="18" t="s">
        <v>90</v>
      </c>
      <c r="B734" s="19" t="s">
        <v>515</v>
      </c>
      <c r="C734" s="19" t="s">
        <v>13</v>
      </c>
      <c r="D734" s="53" t="s">
        <v>534</v>
      </c>
      <c r="E734" s="14">
        <v>610</v>
      </c>
      <c r="F734" s="20"/>
      <c r="G734" s="21">
        <v>0</v>
      </c>
      <c r="H734" s="21">
        <v>0</v>
      </c>
    </row>
    <row r="735" spans="1:8" ht="31.5" x14ac:dyDescent="0.25">
      <c r="A735" s="16" t="s">
        <v>535</v>
      </c>
      <c r="B735" s="13" t="s">
        <v>515</v>
      </c>
      <c r="C735" s="13" t="s">
        <v>13</v>
      </c>
      <c r="D735" s="17" t="s">
        <v>536</v>
      </c>
      <c r="E735" s="17"/>
      <c r="F735" s="15">
        <f>F740+F736+F747</f>
        <v>43216.2</v>
      </c>
      <c r="G735" s="15">
        <f t="shared" ref="G735:H735" si="221">G740</f>
        <v>25000</v>
      </c>
      <c r="H735" s="15">
        <f t="shared" si="221"/>
        <v>25000</v>
      </c>
    </row>
    <row r="736" spans="1:8" ht="47.25" x14ac:dyDescent="0.25">
      <c r="A736" s="18" t="s">
        <v>537</v>
      </c>
      <c r="B736" s="19" t="s">
        <v>515</v>
      </c>
      <c r="C736" s="19" t="s">
        <v>13</v>
      </c>
      <c r="D736" s="14" t="s">
        <v>538</v>
      </c>
      <c r="E736" s="14"/>
      <c r="F736" s="20">
        <f>F737</f>
        <v>500</v>
      </c>
      <c r="G736" s="20">
        <v>0</v>
      </c>
      <c r="H736" s="20">
        <v>0</v>
      </c>
    </row>
    <row r="737" spans="1:8" ht="47.25" x14ac:dyDescent="0.25">
      <c r="A737" s="18" t="s">
        <v>539</v>
      </c>
      <c r="B737" s="19" t="s">
        <v>515</v>
      </c>
      <c r="C737" s="19" t="s">
        <v>13</v>
      </c>
      <c r="D737" s="14" t="s">
        <v>540</v>
      </c>
      <c r="E737" s="14"/>
      <c r="F737" s="20">
        <f>F738</f>
        <v>500</v>
      </c>
      <c r="G737" s="20">
        <v>0</v>
      </c>
      <c r="H737" s="20">
        <v>0</v>
      </c>
    </row>
    <row r="738" spans="1:8" ht="31.5" x14ac:dyDescent="0.25">
      <c r="A738" s="18" t="s">
        <v>89</v>
      </c>
      <c r="B738" s="19" t="s">
        <v>515</v>
      </c>
      <c r="C738" s="19" t="s">
        <v>13</v>
      </c>
      <c r="D738" s="14" t="s">
        <v>540</v>
      </c>
      <c r="E738" s="14">
        <v>600</v>
      </c>
      <c r="F738" s="20">
        <f>F739</f>
        <v>500</v>
      </c>
      <c r="G738" s="20">
        <v>0</v>
      </c>
      <c r="H738" s="20">
        <v>0</v>
      </c>
    </row>
    <row r="739" spans="1:8" ht="15.75" x14ac:dyDescent="0.25">
      <c r="A739" s="18" t="s">
        <v>90</v>
      </c>
      <c r="B739" s="19" t="s">
        <v>515</v>
      </c>
      <c r="C739" s="19" t="s">
        <v>13</v>
      </c>
      <c r="D739" s="14" t="s">
        <v>540</v>
      </c>
      <c r="E739" s="14">
        <v>610</v>
      </c>
      <c r="F739" s="20">
        <v>500</v>
      </c>
      <c r="G739" s="20">
        <v>0</v>
      </c>
      <c r="H739" s="20">
        <v>0</v>
      </c>
    </row>
    <row r="740" spans="1:8" ht="31.5" x14ac:dyDescent="0.25">
      <c r="A740" s="18" t="s">
        <v>541</v>
      </c>
      <c r="B740" s="19" t="s">
        <v>515</v>
      </c>
      <c r="C740" s="19" t="s">
        <v>13</v>
      </c>
      <c r="D740" s="14" t="s">
        <v>542</v>
      </c>
      <c r="E740" s="14"/>
      <c r="F740" s="20">
        <f>F741+F744</f>
        <v>26461.9</v>
      </c>
      <c r="G740" s="20">
        <f t="shared" ref="G740:H742" si="222">G741</f>
        <v>25000</v>
      </c>
      <c r="H740" s="20">
        <f t="shared" si="222"/>
        <v>25000</v>
      </c>
    </row>
    <row r="741" spans="1:8" ht="15.75" x14ac:dyDescent="0.25">
      <c r="A741" s="18" t="s">
        <v>87</v>
      </c>
      <c r="B741" s="19" t="s">
        <v>515</v>
      </c>
      <c r="C741" s="19" t="s">
        <v>13</v>
      </c>
      <c r="D741" s="14" t="s">
        <v>543</v>
      </c>
      <c r="E741" s="14"/>
      <c r="F741" s="20">
        <f>F742</f>
        <v>26351.9</v>
      </c>
      <c r="G741" s="20">
        <f t="shared" si="222"/>
        <v>25000</v>
      </c>
      <c r="H741" s="20">
        <f t="shared" si="222"/>
        <v>25000</v>
      </c>
    </row>
    <row r="742" spans="1:8" ht="31.5" x14ac:dyDescent="0.25">
      <c r="A742" s="18" t="s">
        <v>89</v>
      </c>
      <c r="B742" s="19" t="s">
        <v>515</v>
      </c>
      <c r="C742" s="19" t="s">
        <v>13</v>
      </c>
      <c r="D742" s="14" t="s">
        <v>543</v>
      </c>
      <c r="E742" s="14">
        <v>600</v>
      </c>
      <c r="F742" s="20">
        <f>F743</f>
        <v>26351.9</v>
      </c>
      <c r="G742" s="20">
        <f t="shared" si="222"/>
        <v>25000</v>
      </c>
      <c r="H742" s="20">
        <f t="shared" si="222"/>
        <v>25000</v>
      </c>
    </row>
    <row r="743" spans="1:8" ht="15.75" x14ac:dyDescent="0.25">
      <c r="A743" s="18" t="s">
        <v>90</v>
      </c>
      <c r="B743" s="19" t="s">
        <v>515</v>
      </c>
      <c r="C743" s="19" t="s">
        <v>13</v>
      </c>
      <c r="D743" s="14" t="s">
        <v>543</v>
      </c>
      <c r="E743" s="14">
        <v>610</v>
      </c>
      <c r="F743" s="20">
        <v>26351.9</v>
      </c>
      <c r="G743" s="21">
        <v>25000</v>
      </c>
      <c r="H743" s="21">
        <v>25000</v>
      </c>
    </row>
    <row r="744" spans="1:8" ht="63" x14ac:dyDescent="0.25">
      <c r="A744" s="44" t="s">
        <v>544</v>
      </c>
      <c r="B744" s="19" t="s">
        <v>515</v>
      </c>
      <c r="C744" s="19" t="s">
        <v>13</v>
      </c>
      <c r="D744" s="14" t="s">
        <v>545</v>
      </c>
      <c r="E744" s="14"/>
      <c r="F744" s="20">
        <f>F745</f>
        <v>110</v>
      </c>
      <c r="G744" s="21">
        <v>0</v>
      </c>
      <c r="H744" s="21">
        <v>0</v>
      </c>
    </row>
    <row r="745" spans="1:8" ht="31.5" x14ac:dyDescent="0.25">
      <c r="A745" s="18" t="s">
        <v>89</v>
      </c>
      <c r="B745" s="19" t="s">
        <v>515</v>
      </c>
      <c r="C745" s="19" t="s">
        <v>13</v>
      </c>
      <c r="D745" s="14" t="s">
        <v>545</v>
      </c>
      <c r="E745" s="14">
        <v>600</v>
      </c>
      <c r="F745" s="20">
        <f>F746</f>
        <v>110</v>
      </c>
      <c r="G745" s="21">
        <v>0</v>
      </c>
      <c r="H745" s="21">
        <v>0</v>
      </c>
    </row>
    <row r="746" spans="1:8" ht="15.75" x14ac:dyDescent="0.25">
      <c r="A746" s="18" t="s">
        <v>90</v>
      </c>
      <c r="B746" s="19" t="s">
        <v>515</v>
      </c>
      <c r="C746" s="19" t="s">
        <v>13</v>
      </c>
      <c r="D746" s="14" t="s">
        <v>545</v>
      </c>
      <c r="E746" s="14">
        <v>610</v>
      </c>
      <c r="F746" s="20">
        <v>110</v>
      </c>
      <c r="G746" s="21">
        <v>0</v>
      </c>
      <c r="H746" s="21">
        <v>0</v>
      </c>
    </row>
    <row r="747" spans="1:8" ht="31.5" x14ac:dyDescent="0.25">
      <c r="A747" s="68" t="s">
        <v>546</v>
      </c>
      <c r="B747" s="19" t="s">
        <v>515</v>
      </c>
      <c r="C747" s="19" t="s">
        <v>13</v>
      </c>
      <c r="D747" s="14" t="s">
        <v>547</v>
      </c>
      <c r="E747" s="14"/>
      <c r="F747" s="20">
        <f>F748</f>
        <v>16254.3</v>
      </c>
      <c r="G747" s="21">
        <v>0</v>
      </c>
      <c r="H747" s="21">
        <v>0</v>
      </c>
    </row>
    <row r="748" spans="1:8" ht="15.75" x14ac:dyDescent="0.25">
      <c r="A748" s="68" t="s">
        <v>548</v>
      </c>
      <c r="B748" s="19" t="s">
        <v>515</v>
      </c>
      <c r="C748" s="19" t="s">
        <v>13</v>
      </c>
      <c r="D748" s="14" t="s">
        <v>549</v>
      </c>
      <c r="E748" s="14"/>
      <c r="F748" s="20">
        <f>F749</f>
        <v>16254.3</v>
      </c>
      <c r="G748" s="21">
        <v>0</v>
      </c>
      <c r="H748" s="21">
        <v>0</v>
      </c>
    </row>
    <row r="749" spans="1:8" ht="31.5" x14ac:dyDescent="0.25">
      <c r="A749" s="18" t="s">
        <v>89</v>
      </c>
      <c r="B749" s="19" t="s">
        <v>515</v>
      </c>
      <c r="C749" s="19" t="s">
        <v>13</v>
      </c>
      <c r="D749" s="14" t="s">
        <v>549</v>
      </c>
      <c r="E749" s="14">
        <v>600</v>
      </c>
      <c r="F749" s="20">
        <f>F750</f>
        <v>16254.3</v>
      </c>
      <c r="G749" s="21">
        <v>0</v>
      </c>
      <c r="H749" s="21">
        <v>0</v>
      </c>
    </row>
    <row r="750" spans="1:8" ht="15.75" x14ac:dyDescent="0.25">
      <c r="A750" s="18" t="s">
        <v>90</v>
      </c>
      <c r="B750" s="19" t="s">
        <v>515</v>
      </c>
      <c r="C750" s="19" t="s">
        <v>13</v>
      </c>
      <c r="D750" s="14" t="s">
        <v>549</v>
      </c>
      <c r="E750" s="14">
        <v>610</v>
      </c>
      <c r="F750" s="20">
        <v>16254.3</v>
      </c>
      <c r="G750" s="21">
        <v>0</v>
      </c>
      <c r="H750" s="21">
        <v>0</v>
      </c>
    </row>
    <row r="751" spans="1:8" ht="47.25" x14ac:dyDescent="0.25">
      <c r="A751" s="16" t="s">
        <v>550</v>
      </c>
      <c r="B751" s="13" t="s">
        <v>515</v>
      </c>
      <c r="C751" s="13" t="s">
        <v>13</v>
      </c>
      <c r="D751" s="17" t="s">
        <v>145</v>
      </c>
      <c r="E751" s="17"/>
      <c r="F751" s="15">
        <f>F752+F759</f>
        <v>33000.6</v>
      </c>
      <c r="G751" s="15">
        <f>G752+G759</f>
        <v>0</v>
      </c>
      <c r="H751" s="15">
        <f>H752+H759</f>
        <v>0</v>
      </c>
    </row>
    <row r="752" spans="1:8" ht="47.25" x14ac:dyDescent="0.25">
      <c r="A752" s="18" t="s">
        <v>146</v>
      </c>
      <c r="B752" s="19" t="s">
        <v>515</v>
      </c>
      <c r="C752" s="19" t="s">
        <v>13</v>
      </c>
      <c r="D752" s="14" t="s">
        <v>147</v>
      </c>
      <c r="E752" s="14"/>
      <c r="F752" s="20">
        <f>F753+F756</f>
        <v>28359</v>
      </c>
      <c r="G752" s="20">
        <f>G753+G756</f>
        <v>0</v>
      </c>
      <c r="H752" s="20">
        <f>H753+H756</f>
        <v>0</v>
      </c>
    </row>
    <row r="753" spans="1:8" ht="48" customHeight="1" x14ac:dyDescent="0.25">
      <c r="A753" s="18" t="s">
        <v>148</v>
      </c>
      <c r="B753" s="19" t="s">
        <v>515</v>
      </c>
      <c r="C753" s="19" t="s">
        <v>13</v>
      </c>
      <c r="D753" s="14" t="s">
        <v>149</v>
      </c>
      <c r="E753" s="14"/>
      <c r="F753" s="20">
        <f>F754</f>
        <v>27508.2</v>
      </c>
      <c r="G753" s="20">
        <f t="shared" ref="G753:H754" si="223">G754</f>
        <v>0</v>
      </c>
      <c r="H753" s="20">
        <f t="shared" si="223"/>
        <v>0</v>
      </c>
    </row>
    <row r="754" spans="1:8" ht="31.5" x14ac:dyDescent="0.25">
      <c r="A754" s="18" t="s">
        <v>89</v>
      </c>
      <c r="B754" s="19" t="s">
        <v>515</v>
      </c>
      <c r="C754" s="19" t="s">
        <v>13</v>
      </c>
      <c r="D754" s="14" t="s">
        <v>149</v>
      </c>
      <c r="E754" s="14">
        <v>600</v>
      </c>
      <c r="F754" s="20">
        <f>F755</f>
        <v>27508.2</v>
      </c>
      <c r="G754" s="20">
        <f t="shared" si="223"/>
        <v>0</v>
      </c>
      <c r="H754" s="20">
        <f t="shared" si="223"/>
        <v>0</v>
      </c>
    </row>
    <row r="755" spans="1:8" ht="24.75" customHeight="1" x14ac:dyDescent="0.25">
      <c r="A755" s="18" t="s">
        <v>90</v>
      </c>
      <c r="B755" s="19" t="s">
        <v>515</v>
      </c>
      <c r="C755" s="19" t="s">
        <v>13</v>
      </c>
      <c r="D755" s="14" t="s">
        <v>149</v>
      </c>
      <c r="E755" s="14">
        <v>610</v>
      </c>
      <c r="F755" s="20">
        <v>27508.2</v>
      </c>
      <c r="G755" s="21">
        <v>0</v>
      </c>
      <c r="H755" s="21">
        <v>0</v>
      </c>
    </row>
    <row r="756" spans="1:8" ht="47.25" x14ac:dyDescent="0.25">
      <c r="A756" s="18" t="s">
        <v>150</v>
      </c>
      <c r="B756" s="19" t="s">
        <v>515</v>
      </c>
      <c r="C756" s="19" t="s">
        <v>13</v>
      </c>
      <c r="D756" s="14" t="s">
        <v>151</v>
      </c>
      <c r="E756" s="14"/>
      <c r="F756" s="20">
        <f>F757</f>
        <v>850.8</v>
      </c>
      <c r="G756" s="20">
        <f t="shared" ref="G756:H757" si="224">G757</f>
        <v>0</v>
      </c>
      <c r="H756" s="20">
        <f t="shared" si="224"/>
        <v>0</v>
      </c>
    </row>
    <row r="757" spans="1:8" ht="31.5" x14ac:dyDescent="0.25">
      <c r="A757" s="18" t="s">
        <v>89</v>
      </c>
      <c r="B757" s="19" t="s">
        <v>515</v>
      </c>
      <c r="C757" s="19" t="s">
        <v>13</v>
      </c>
      <c r="D757" s="14" t="s">
        <v>151</v>
      </c>
      <c r="E757" s="14">
        <v>600</v>
      </c>
      <c r="F757" s="20">
        <f>F758</f>
        <v>850.8</v>
      </c>
      <c r="G757" s="20">
        <f t="shared" si="224"/>
        <v>0</v>
      </c>
      <c r="H757" s="20">
        <f t="shared" si="224"/>
        <v>0</v>
      </c>
    </row>
    <row r="758" spans="1:8" ht="15.75" x14ac:dyDescent="0.25">
      <c r="A758" s="18" t="s">
        <v>90</v>
      </c>
      <c r="B758" s="19" t="s">
        <v>515</v>
      </c>
      <c r="C758" s="19" t="s">
        <v>13</v>
      </c>
      <c r="D758" s="14" t="s">
        <v>151</v>
      </c>
      <c r="E758" s="14">
        <v>610</v>
      </c>
      <c r="F758" s="20">
        <v>850.8</v>
      </c>
      <c r="G758" s="21">
        <v>0</v>
      </c>
      <c r="H758" s="21">
        <v>0</v>
      </c>
    </row>
    <row r="759" spans="1:8" ht="47.25" x14ac:dyDescent="0.25">
      <c r="A759" s="18" t="s">
        <v>551</v>
      </c>
      <c r="B759" s="19" t="s">
        <v>515</v>
      </c>
      <c r="C759" s="19" t="s">
        <v>13</v>
      </c>
      <c r="D759" s="14" t="s">
        <v>552</v>
      </c>
      <c r="E759" s="14"/>
      <c r="F759" s="20">
        <f>F760</f>
        <v>4641.6000000000004</v>
      </c>
      <c r="G759" s="20">
        <f t="shared" ref="F759:I761" si="225">G760</f>
        <v>0</v>
      </c>
      <c r="H759" s="20">
        <f t="shared" si="225"/>
        <v>0</v>
      </c>
    </row>
    <row r="760" spans="1:8" ht="46.5" customHeight="1" x14ac:dyDescent="0.25">
      <c r="A760" s="18" t="s">
        <v>148</v>
      </c>
      <c r="B760" s="19" t="s">
        <v>515</v>
      </c>
      <c r="C760" s="19" t="s">
        <v>13</v>
      </c>
      <c r="D760" s="14" t="s">
        <v>553</v>
      </c>
      <c r="E760" s="14"/>
      <c r="F760" s="20">
        <f t="shared" si="225"/>
        <v>4641.6000000000004</v>
      </c>
      <c r="G760" s="20">
        <f t="shared" si="225"/>
        <v>0</v>
      </c>
      <c r="H760" s="20">
        <f t="shared" si="225"/>
        <v>0</v>
      </c>
    </row>
    <row r="761" spans="1:8" ht="15.75" x14ac:dyDescent="0.25">
      <c r="A761" s="18" t="s">
        <v>41</v>
      </c>
      <c r="B761" s="19" t="s">
        <v>515</v>
      </c>
      <c r="C761" s="19" t="s">
        <v>13</v>
      </c>
      <c r="D761" s="14" t="s">
        <v>553</v>
      </c>
      <c r="E761" s="14">
        <v>500</v>
      </c>
      <c r="F761" s="20">
        <f t="shared" si="225"/>
        <v>4641.6000000000004</v>
      </c>
      <c r="G761" s="20">
        <f t="shared" si="225"/>
        <v>0</v>
      </c>
      <c r="H761" s="20">
        <f t="shared" si="225"/>
        <v>0</v>
      </c>
    </row>
    <row r="762" spans="1:8" ht="15.75" x14ac:dyDescent="0.25">
      <c r="A762" s="18" t="s">
        <v>208</v>
      </c>
      <c r="B762" s="19" t="s">
        <v>515</v>
      </c>
      <c r="C762" s="19" t="s">
        <v>13</v>
      </c>
      <c r="D762" s="14" t="s">
        <v>553</v>
      </c>
      <c r="E762" s="14">
        <v>540</v>
      </c>
      <c r="F762" s="20">
        <v>4641.6000000000004</v>
      </c>
      <c r="G762" s="21">
        <v>0</v>
      </c>
      <c r="H762" s="21">
        <v>0</v>
      </c>
    </row>
    <row r="763" spans="1:8" ht="31.5" x14ac:dyDescent="0.25">
      <c r="A763" s="45" t="s">
        <v>163</v>
      </c>
      <c r="B763" s="19" t="s">
        <v>515</v>
      </c>
      <c r="C763" s="19" t="s">
        <v>13</v>
      </c>
      <c r="D763" s="14" t="s">
        <v>164</v>
      </c>
      <c r="E763" s="14"/>
      <c r="F763" s="20">
        <f>F764</f>
        <v>400.8</v>
      </c>
      <c r="G763" s="20">
        <f t="shared" ref="G763:H765" si="226">G764</f>
        <v>0</v>
      </c>
      <c r="H763" s="20">
        <f t="shared" si="226"/>
        <v>0</v>
      </c>
    </row>
    <row r="764" spans="1:8" ht="31.5" x14ac:dyDescent="0.25">
      <c r="A764" s="45" t="s">
        <v>342</v>
      </c>
      <c r="B764" s="19" t="s">
        <v>515</v>
      </c>
      <c r="C764" s="19" t="s">
        <v>13</v>
      </c>
      <c r="D764" s="14" t="s">
        <v>343</v>
      </c>
      <c r="E764" s="14"/>
      <c r="F764" s="20">
        <f>F765</f>
        <v>400.8</v>
      </c>
      <c r="G764" s="20">
        <f t="shared" si="226"/>
        <v>0</v>
      </c>
      <c r="H764" s="20">
        <f t="shared" si="226"/>
        <v>0</v>
      </c>
    </row>
    <row r="765" spans="1:8" ht="31.5" x14ac:dyDescent="0.25">
      <c r="A765" s="18" t="s">
        <v>89</v>
      </c>
      <c r="B765" s="19" t="s">
        <v>515</v>
      </c>
      <c r="C765" s="19" t="s">
        <v>13</v>
      </c>
      <c r="D765" s="14" t="s">
        <v>343</v>
      </c>
      <c r="E765" s="14">
        <v>600</v>
      </c>
      <c r="F765" s="20">
        <f>F766</f>
        <v>400.8</v>
      </c>
      <c r="G765" s="20">
        <f t="shared" si="226"/>
        <v>0</v>
      </c>
      <c r="H765" s="20">
        <f t="shared" si="226"/>
        <v>0</v>
      </c>
    </row>
    <row r="766" spans="1:8" ht="15.75" x14ac:dyDescent="0.25">
      <c r="A766" s="18" t="s">
        <v>90</v>
      </c>
      <c r="B766" s="19" t="s">
        <v>515</v>
      </c>
      <c r="C766" s="19" t="s">
        <v>13</v>
      </c>
      <c r="D766" s="14" t="s">
        <v>343</v>
      </c>
      <c r="E766" s="14">
        <v>610</v>
      </c>
      <c r="F766" s="20">
        <v>400.8</v>
      </c>
      <c r="G766" s="21">
        <v>0</v>
      </c>
      <c r="H766" s="21">
        <v>0</v>
      </c>
    </row>
    <row r="767" spans="1:8" ht="15.75" x14ac:dyDescent="0.25">
      <c r="A767" s="16" t="s">
        <v>554</v>
      </c>
      <c r="B767" s="13" t="s">
        <v>515</v>
      </c>
      <c r="C767" s="13" t="s">
        <v>33</v>
      </c>
      <c r="D767" s="17"/>
      <c r="E767" s="17"/>
      <c r="F767" s="15">
        <f>F768</f>
        <v>200</v>
      </c>
      <c r="G767" s="15">
        <f t="shared" ref="G767:H767" si="227">G768+G778</f>
        <v>100</v>
      </c>
      <c r="H767" s="15">
        <f t="shared" si="227"/>
        <v>100</v>
      </c>
    </row>
    <row r="768" spans="1:8" ht="31.5" x14ac:dyDescent="0.25">
      <c r="A768" s="18" t="s">
        <v>80</v>
      </c>
      <c r="B768" s="19" t="s">
        <v>515</v>
      </c>
      <c r="C768" s="19" t="s">
        <v>33</v>
      </c>
      <c r="D768" s="14" t="s">
        <v>82</v>
      </c>
      <c r="E768" s="14"/>
      <c r="F768" s="20">
        <f>F769+F778</f>
        <v>200</v>
      </c>
      <c r="G768" s="20">
        <f t="shared" ref="F768:I772" si="228">G769</f>
        <v>100</v>
      </c>
      <c r="H768" s="20">
        <f t="shared" si="228"/>
        <v>100</v>
      </c>
    </row>
    <row r="769" spans="1:8" ht="31.5" x14ac:dyDescent="0.25">
      <c r="A769" s="18" t="s">
        <v>555</v>
      </c>
      <c r="B769" s="19" t="s">
        <v>515</v>
      </c>
      <c r="C769" s="19" t="s">
        <v>33</v>
      </c>
      <c r="D769" s="14" t="s">
        <v>556</v>
      </c>
      <c r="E769" s="14"/>
      <c r="F769" s="20">
        <f>F770+F774</f>
        <v>200</v>
      </c>
      <c r="G769" s="20">
        <f t="shared" ref="G769:H769" si="229">G770+G774</f>
        <v>100</v>
      </c>
      <c r="H769" s="20">
        <f t="shared" si="229"/>
        <v>100</v>
      </c>
    </row>
    <row r="770" spans="1:8" ht="47.25" x14ac:dyDescent="0.25">
      <c r="A770" s="18" t="s">
        <v>557</v>
      </c>
      <c r="B770" s="19" t="s">
        <v>515</v>
      </c>
      <c r="C770" s="19" t="s">
        <v>33</v>
      </c>
      <c r="D770" s="14" t="s">
        <v>558</v>
      </c>
      <c r="E770" s="14"/>
      <c r="F770" s="20">
        <f t="shared" si="228"/>
        <v>200</v>
      </c>
      <c r="G770" s="20">
        <f t="shared" si="228"/>
        <v>100</v>
      </c>
      <c r="H770" s="20">
        <f t="shared" si="228"/>
        <v>100</v>
      </c>
    </row>
    <row r="771" spans="1:8" ht="15.75" x14ac:dyDescent="0.25">
      <c r="A771" s="18" t="s">
        <v>87</v>
      </c>
      <c r="B771" s="19" t="s">
        <v>515</v>
      </c>
      <c r="C771" s="19" t="s">
        <v>33</v>
      </c>
      <c r="D771" s="14" t="s">
        <v>559</v>
      </c>
      <c r="E771" s="14"/>
      <c r="F771" s="20">
        <f t="shared" si="228"/>
        <v>200</v>
      </c>
      <c r="G771" s="20">
        <f t="shared" si="228"/>
        <v>100</v>
      </c>
      <c r="H771" s="20">
        <f t="shared" si="228"/>
        <v>100</v>
      </c>
    </row>
    <row r="772" spans="1:8" ht="31.5" x14ac:dyDescent="0.25">
      <c r="A772" s="18" t="s">
        <v>30</v>
      </c>
      <c r="B772" s="19" t="s">
        <v>515</v>
      </c>
      <c r="C772" s="19" t="s">
        <v>33</v>
      </c>
      <c r="D772" s="14" t="s">
        <v>559</v>
      </c>
      <c r="E772" s="14">
        <v>200</v>
      </c>
      <c r="F772" s="20">
        <f t="shared" si="228"/>
        <v>200</v>
      </c>
      <c r="G772" s="20">
        <f t="shared" si="228"/>
        <v>100</v>
      </c>
      <c r="H772" s="20">
        <f t="shared" si="228"/>
        <v>100</v>
      </c>
    </row>
    <row r="773" spans="1:8" ht="31.5" x14ac:dyDescent="0.25">
      <c r="A773" s="18" t="s">
        <v>31</v>
      </c>
      <c r="B773" s="19" t="s">
        <v>515</v>
      </c>
      <c r="C773" s="19" t="s">
        <v>33</v>
      </c>
      <c r="D773" s="14" t="s">
        <v>559</v>
      </c>
      <c r="E773" s="14">
        <v>240</v>
      </c>
      <c r="F773" s="20">
        <v>200</v>
      </c>
      <c r="G773" s="21">
        <v>100</v>
      </c>
      <c r="H773" s="21">
        <v>100</v>
      </c>
    </row>
    <row r="774" spans="1:8" ht="15.75" x14ac:dyDescent="0.25">
      <c r="A774" s="18" t="s">
        <v>560</v>
      </c>
      <c r="B774" s="19" t="s">
        <v>515</v>
      </c>
      <c r="C774" s="19" t="s">
        <v>33</v>
      </c>
      <c r="D774" s="14" t="s">
        <v>561</v>
      </c>
      <c r="E774" s="14"/>
      <c r="F774" s="20">
        <f>F775</f>
        <v>0</v>
      </c>
      <c r="G774" s="20">
        <f t="shared" ref="G774:H776" si="230">G775</f>
        <v>0</v>
      </c>
      <c r="H774" s="20">
        <f t="shared" si="230"/>
        <v>0</v>
      </c>
    </row>
    <row r="775" spans="1:8" ht="15.75" x14ac:dyDescent="0.25">
      <c r="A775" s="18" t="s">
        <v>87</v>
      </c>
      <c r="B775" s="19" t="s">
        <v>515</v>
      </c>
      <c r="C775" s="19" t="s">
        <v>33</v>
      </c>
      <c r="D775" s="14" t="s">
        <v>562</v>
      </c>
      <c r="E775" s="14"/>
      <c r="F775" s="20">
        <f>F776</f>
        <v>0</v>
      </c>
      <c r="G775" s="20">
        <f t="shared" si="230"/>
        <v>0</v>
      </c>
      <c r="H775" s="20">
        <f t="shared" si="230"/>
        <v>0</v>
      </c>
    </row>
    <row r="776" spans="1:8" ht="31.5" x14ac:dyDescent="0.25">
      <c r="A776" s="18" t="s">
        <v>30</v>
      </c>
      <c r="B776" s="19" t="s">
        <v>515</v>
      </c>
      <c r="C776" s="19" t="s">
        <v>33</v>
      </c>
      <c r="D776" s="14" t="s">
        <v>562</v>
      </c>
      <c r="E776" s="14">
        <v>200</v>
      </c>
      <c r="F776" s="20">
        <f>F777</f>
        <v>0</v>
      </c>
      <c r="G776" s="20">
        <f t="shared" si="230"/>
        <v>0</v>
      </c>
      <c r="H776" s="20">
        <f t="shared" si="230"/>
        <v>0</v>
      </c>
    </row>
    <row r="777" spans="1:8" ht="31.5" x14ac:dyDescent="0.25">
      <c r="A777" s="18" t="s">
        <v>31</v>
      </c>
      <c r="B777" s="19" t="s">
        <v>515</v>
      </c>
      <c r="C777" s="19" t="s">
        <v>33</v>
      </c>
      <c r="D777" s="14" t="s">
        <v>562</v>
      </c>
      <c r="E777" s="14">
        <v>240</v>
      </c>
      <c r="F777" s="20">
        <v>0</v>
      </c>
      <c r="G777" s="21">
        <v>0</v>
      </c>
      <c r="H777" s="21">
        <v>0</v>
      </c>
    </row>
    <row r="778" spans="1:8" ht="15.75" hidden="1" x14ac:dyDescent="0.25">
      <c r="A778" s="18" t="s">
        <v>563</v>
      </c>
      <c r="B778" s="19" t="s">
        <v>515</v>
      </c>
      <c r="C778" s="19" t="s">
        <v>33</v>
      </c>
      <c r="D778" s="14" t="s">
        <v>564</v>
      </c>
      <c r="E778" s="14"/>
      <c r="F778" s="20">
        <f>F779+F782</f>
        <v>0</v>
      </c>
      <c r="G778" s="20">
        <f t="shared" ref="G778:H778" si="231">G779+G782</f>
        <v>0</v>
      </c>
      <c r="H778" s="20">
        <f t="shared" si="231"/>
        <v>0</v>
      </c>
    </row>
    <row r="779" spans="1:8" ht="31.5" hidden="1" x14ac:dyDescent="0.25">
      <c r="A779" s="42" t="s">
        <v>565</v>
      </c>
      <c r="B779" s="19" t="s">
        <v>515</v>
      </c>
      <c r="C779" s="19" t="s">
        <v>33</v>
      </c>
      <c r="D779" s="14" t="s">
        <v>566</v>
      </c>
      <c r="E779" s="14"/>
      <c r="F779" s="20">
        <f t="shared" ref="F779:H780" si="232">F780</f>
        <v>0</v>
      </c>
      <c r="G779" s="21">
        <f t="shared" si="232"/>
        <v>0</v>
      </c>
      <c r="H779" s="21">
        <f t="shared" si="232"/>
        <v>0</v>
      </c>
    </row>
    <row r="780" spans="1:8" ht="14.25" hidden="1" customHeight="1" x14ac:dyDescent="0.25">
      <c r="A780" s="18" t="s">
        <v>30</v>
      </c>
      <c r="B780" s="19" t="s">
        <v>515</v>
      </c>
      <c r="C780" s="19" t="s">
        <v>33</v>
      </c>
      <c r="D780" s="14" t="s">
        <v>567</v>
      </c>
      <c r="E780" s="14">
        <v>200</v>
      </c>
      <c r="F780" s="20">
        <f t="shared" si="232"/>
        <v>0</v>
      </c>
      <c r="G780" s="21">
        <f t="shared" si="232"/>
        <v>0</v>
      </c>
      <c r="H780" s="21">
        <f t="shared" si="232"/>
        <v>0</v>
      </c>
    </row>
    <row r="781" spans="1:8" ht="31.5" hidden="1" x14ac:dyDescent="0.25">
      <c r="A781" s="18" t="s">
        <v>31</v>
      </c>
      <c r="B781" s="19" t="s">
        <v>515</v>
      </c>
      <c r="C781" s="19" t="s">
        <v>33</v>
      </c>
      <c r="D781" s="14" t="s">
        <v>567</v>
      </c>
      <c r="E781" s="14">
        <v>240</v>
      </c>
      <c r="F781" s="20"/>
      <c r="G781" s="21"/>
      <c r="H781" s="21"/>
    </row>
    <row r="782" spans="1:8" ht="31.5" hidden="1" x14ac:dyDescent="0.25">
      <c r="A782" s="18" t="s">
        <v>568</v>
      </c>
      <c r="B782" s="19" t="s">
        <v>515</v>
      </c>
      <c r="C782" s="19" t="s">
        <v>33</v>
      </c>
      <c r="D782" s="14" t="s">
        <v>569</v>
      </c>
      <c r="E782" s="14"/>
      <c r="F782" s="20">
        <f>F783</f>
        <v>0</v>
      </c>
      <c r="G782" s="20">
        <f t="shared" ref="G782:H784" si="233">G783</f>
        <v>0</v>
      </c>
      <c r="H782" s="20">
        <f t="shared" si="233"/>
        <v>0</v>
      </c>
    </row>
    <row r="783" spans="1:8" ht="15.75" hidden="1" x14ac:dyDescent="0.25">
      <c r="A783" s="18" t="s">
        <v>570</v>
      </c>
      <c r="B783" s="19" t="s">
        <v>515</v>
      </c>
      <c r="C783" s="19" t="s">
        <v>33</v>
      </c>
      <c r="D783" s="14" t="s">
        <v>571</v>
      </c>
      <c r="E783" s="14"/>
      <c r="F783" s="20">
        <f>F784</f>
        <v>0</v>
      </c>
      <c r="G783" s="20">
        <f t="shared" si="233"/>
        <v>0</v>
      </c>
      <c r="H783" s="20">
        <f t="shared" si="233"/>
        <v>0</v>
      </c>
    </row>
    <row r="784" spans="1:8" ht="31.5" hidden="1" x14ac:dyDescent="0.25">
      <c r="A784" s="18" t="s">
        <v>30</v>
      </c>
      <c r="B784" s="19" t="s">
        <v>515</v>
      </c>
      <c r="C784" s="19" t="s">
        <v>33</v>
      </c>
      <c r="D784" s="14" t="s">
        <v>571</v>
      </c>
      <c r="E784" s="14">
        <v>200</v>
      </c>
      <c r="F784" s="20">
        <f>F785</f>
        <v>0</v>
      </c>
      <c r="G784" s="20">
        <f t="shared" si="233"/>
        <v>0</v>
      </c>
      <c r="H784" s="20">
        <f t="shared" si="233"/>
        <v>0</v>
      </c>
    </row>
    <row r="785" spans="1:8" ht="31.5" hidden="1" x14ac:dyDescent="0.25">
      <c r="A785" s="18" t="s">
        <v>31</v>
      </c>
      <c r="B785" s="19" t="s">
        <v>515</v>
      </c>
      <c r="C785" s="19" t="s">
        <v>33</v>
      </c>
      <c r="D785" s="14" t="s">
        <v>571</v>
      </c>
      <c r="E785" s="14">
        <v>240</v>
      </c>
      <c r="F785" s="20"/>
      <c r="G785" s="21"/>
      <c r="H785" s="21"/>
    </row>
    <row r="786" spans="1:8" ht="15.75" x14ac:dyDescent="0.25">
      <c r="A786" s="16" t="s">
        <v>572</v>
      </c>
      <c r="B786" s="13">
        <v>10</v>
      </c>
      <c r="C786" s="13"/>
      <c r="D786" s="17"/>
      <c r="E786" s="17"/>
      <c r="F786" s="15">
        <f>F787+F793+F823</f>
        <v>13919.259999999998</v>
      </c>
      <c r="G786" s="15">
        <f>G787+G793+G823</f>
        <v>4310.3999999999996</v>
      </c>
      <c r="H786" s="15">
        <f>H787+H793+H823</f>
        <v>4463.1000000000004</v>
      </c>
    </row>
    <row r="787" spans="1:8" ht="15.75" x14ac:dyDescent="0.25">
      <c r="A787" s="16" t="s">
        <v>573</v>
      </c>
      <c r="B787" s="13">
        <v>10</v>
      </c>
      <c r="C787" s="13" t="s">
        <v>13</v>
      </c>
      <c r="D787" s="17"/>
      <c r="E787" s="17"/>
      <c r="F787" s="15">
        <f>F788</f>
        <v>1452.5</v>
      </c>
      <c r="G787" s="15">
        <f t="shared" ref="G787:H791" si="234">G788</f>
        <v>1500</v>
      </c>
      <c r="H787" s="15">
        <f t="shared" si="234"/>
        <v>1500</v>
      </c>
    </row>
    <row r="788" spans="1:8" ht="31.5" x14ac:dyDescent="0.25">
      <c r="A788" s="18" t="s">
        <v>574</v>
      </c>
      <c r="B788" s="19">
        <v>10</v>
      </c>
      <c r="C788" s="19" t="s">
        <v>13</v>
      </c>
      <c r="D788" s="14" t="s">
        <v>575</v>
      </c>
      <c r="E788" s="14"/>
      <c r="F788" s="20">
        <f>F789</f>
        <v>1452.5</v>
      </c>
      <c r="G788" s="20">
        <f t="shared" si="234"/>
        <v>1500</v>
      </c>
      <c r="H788" s="20">
        <f t="shared" si="234"/>
        <v>1500</v>
      </c>
    </row>
    <row r="789" spans="1:8" ht="31.5" x14ac:dyDescent="0.25">
      <c r="A789" s="18" t="s">
        <v>576</v>
      </c>
      <c r="B789" s="19">
        <v>10</v>
      </c>
      <c r="C789" s="19" t="s">
        <v>13</v>
      </c>
      <c r="D789" s="14" t="s">
        <v>577</v>
      </c>
      <c r="E789" s="14"/>
      <c r="F789" s="20">
        <f>F790</f>
        <v>1452.5</v>
      </c>
      <c r="G789" s="20">
        <f t="shared" si="234"/>
        <v>1500</v>
      </c>
      <c r="H789" s="20">
        <f t="shared" si="234"/>
        <v>1500</v>
      </c>
    </row>
    <row r="790" spans="1:8" ht="15.75" x14ac:dyDescent="0.25">
      <c r="A790" s="18" t="s">
        <v>87</v>
      </c>
      <c r="B790" s="19">
        <v>10</v>
      </c>
      <c r="C790" s="19" t="s">
        <v>13</v>
      </c>
      <c r="D790" s="14" t="s">
        <v>578</v>
      </c>
      <c r="E790" s="14"/>
      <c r="F790" s="20">
        <f>F791</f>
        <v>1452.5</v>
      </c>
      <c r="G790" s="20">
        <f t="shared" si="234"/>
        <v>1500</v>
      </c>
      <c r="H790" s="20">
        <f t="shared" si="234"/>
        <v>1500</v>
      </c>
    </row>
    <row r="791" spans="1:8" ht="15.75" x14ac:dyDescent="0.25">
      <c r="A791" s="18" t="s">
        <v>268</v>
      </c>
      <c r="B791" s="19">
        <v>10</v>
      </c>
      <c r="C791" s="19" t="s">
        <v>13</v>
      </c>
      <c r="D791" s="14" t="s">
        <v>578</v>
      </c>
      <c r="E791" s="14">
        <v>300</v>
      </c>
      <c r="F791" s="20">
        <f>F792</f>
        <v>1452.5</v>
      </c>
      <c r="G791" s="20">
        <f t="shared" si="234"/>
        <v>1500</v>
      </c>
      <c r="H791" s="20">
        <f t="shared" si="234"/>
        <v>1500</v>
      </c>
    </row>
    <row r="792" spans="1:8" ht="15.75" x14ac:dyDescent="0.25">
      <c r="A792" s="18" t="s">
        <v>579</v>
      </c>
      <c r="B792" s="19">
        <v>10</v>
      </c>
      <c r="C792" s="19" t="s">
        <v>13</v>
      </c>
      <c r="D792" s="14" t="s">
        <v>578</v>
      </c>
      <c r="E792" s="14">
        <v>310</v>
      </c>
      <c r="F792" s="20">
        <v>1452.5</v>
      </c>
      <c r="G792" s="21">
        <v>1500</v>
      </c>
      <c r="H792" s="21">
        <v>1500</v>
      </c>
    </row>
    <row r="793" spans="1:8" ht="15.75" x14ac:dyDescent="0.25">
      <c r="A793" s="16" t="s">
        <v>580</v>
      </c>
      <c r="B793" s="13">
        <v>10</v>
      </c>
      <c r="C793" s="13" t="s">
        <v>25</v>
      </c>
      <c r="D793" s="17"/>
      <c r="E793" s="17"/>
      <c r="F793" s="15">
        <f>F794+F817</f>
        <v>11550.3</v>
      </c>
      <c r="G793" s="15">
        <f>G794+G817</f>
        <v>280.3</v>
      </c>
      <c r="H793" s="15">
        <f>H794+H817</f>
        <v>430.3</v>
      </c>
    </row>
    <row r="794" spans="1:8" ht="42.75" customHeight="1" x14ac:dyDescent="0.25">
      <c r="A794" s="18" t="s">
        <v>574</v>
      </c>
      <c r="B794" s="19">
        <v>10</v>
      </c>
      <c r="C794" s="19" t="s">
        <v>25</v>
      </c>
      <c r="D794" s="14" t="s">
        <v>575</v>
      </c>
      <c r="E794" s="14"/>
      <c r="F794" s="20">
        <f>F795+F800+F809+F813+F804</f>
        <v>11550.3</v>
      </c>
      <c r="G794" s="20">
        <f>G795+G800+G809+G813+G804</f>
        <v>280.3</v>
      </c>
      <c r="H794" s="20">
        <f>H795+H800+H809+H813+H804</f>
        <v>430.3</v>
      </c>
    </row>
    <row r="795" spans="1:8" ht="31.5" x14ac:dyDescent="0.25">
      <c r="A795" s="18" t="s">
        <v>581</v>
      </c>
      <c r="B795" s="19">
        <v>10</v>
      </c>
      <c r="C795" s="19" t="s">
        <v>25</v>
      </c>
      <c r="D795" s="14" t="s">
        <v>582</v>
      </c>
      <c r="E795" s="14"/>
      <c r="F795" s="20">
        <f>F796</f>
        <v>420</v>
      </c>
      <c r="G795" s="20">
        <f t="shared" ref="G795:H797" si="235">G796</f>
        <v>150</v>
      </c>
      <c r="H795" s="20">
        <f t="shared" si="235"/>
        <v>250</v>
      </c>
    </row>
    <row r="796" spans="1:8" ht="15.75" x14ac:dyDescent="0.25">
      <c r="A796" s="18" t="s">
        <v>87</v>
      </c>
      <c r="B796" s="19">
        <v>10</v>
      </c>
      <c r="C796" s="19" t="s">
        <v>25</v>
      </c>
      <c r="D796" s="14" t="s">
        <v>583</v>
      </c>
      <c r="E796" s="14"/>
      <c r="F796" s="20">
        <f>F797</f>
        <v>420</v>
      </c>
      <c r="G796" s="20">
        <f>G797</f>
        <v>150</v>
      </c>
      <c r="H796" s="20">
        <f>H797</f>
        <v>250</v>
      </c>
    </row>
    <row r="797" spans="1:8" ht="15.75" x14ac:dyDescent="0.25">
      <c r="A797" s="18" t="s">
        <v>268</v>
      </c>
      <c r="B797" s="19">
        <v>10</v>
      </c>
      <c r="C797" s="19" t="s">
        <v>25</v>
      </c>
      <c r="D797" s="14" t="s">
        <v>583</v>
      </c>
      <c r="E797" s="14">
        <v>300</v>
      </c>
      <c r="F797" s="20">
        <f>F798+F799</f>
        <v>420</v>
      </c>
      <c r="G797" s="20">
        <f t="shared" si="235"/>
        <v>150</v>
      </c>
      <c r="H797" s="20">
        <f t="shared" si="235"/>
        <v>250</v>
      </c>
    </row>
    <row r="798" spans="1:8" ht="31.5" x14ac:dyDescent="0.25">
      <c r="A798" s="18" t="s">
        <v>269</v>
      </c>
      <c r="B798" s="19">
        <v>10</v>
      </c>
      <c r="C798" s="19" t="s">
        <v>25</v>
      </c>
      <c r="D798" s="14" t="s">
        <v>583</v>
      </c>
      <c r="E798" s="14">
        <v>320</v>
      </c>
      <c r="F798" s="20">
        <v>200</v>
      </c>
      <c r="G798" s="21">
        <v>150</v>
      </c>
      <c r="H798" s="21">
        <v>250</v>
      </c>
    </row>
    <row r="799" spans="1:8" ht="15.75" x14ac:dyDescent="0.25">
      <c r="A799" s="18" t="s">
        <v>584</v>
      </c>
      <c r="B799" s="19">
        <v>10</v>
      </c>
      <c r="C799" s="19" t="s">
        <v>25</v>
      </c>
      <c r="D799" s="14" t="s">
        <v>583</v>
      </c>
      <c r="E799" s="14">
        <v>360</v>
      </c>
      <c r="F799" s="20">
        <v>220</v>
      </c>
      <c r="G799" s="21">
        <v>0</v>
      </c>
      <c r="H799" s="21">
        <v>0</v>
      </c>
    </row>
    <row r="800" spans="1:8" ht="31.5" x14ac:dyDescent="0.25">
      <c r="A800" s="18" t="s">
        <v>585</v>
      </c>
      <c r="B800" s="19">
        <v>10</v>
      </c>
      <c r="C800" s="19" t="s">
        <v>25</v>
      </c>
      <c r="D800" s="14" t="s">
        <v>586</v>
      </c>
      <c r="E800" s="14"/>
      <c r="F800" s="20">
        <f>F801</f>
        <v>150</v>
      </c>
      <c r="G800" s="20">
        <f t="shared" ref="G800:H802" si="236">G801</f>
        <v>50</v>
      </c>
      <c r="H800" s="20">
        <f t="shared" si="236"/>
        <v>100</v>
      </c>
    </row>
    <row r="801" spans="1:8" ht="15.75" x14ac:dyDescent="0.25">
      <c r="A801" s="18" t="s">
        <v>87</v>
      </c>
      <c r="B801" s="19">
        <v>10</v>
      </c>
      <c r="C801" s="19" t="s">
        <v>25</v>
      </c>
      <c r="D801" s="14" t="s">
        <v>587</v>
      </c>
      <c r="E801" s="14"/>
      <c r="F801" s="20">
        <f>F802</f>
        <v>150</v>
      </c>
      <c r="G801" s="20">
        <f t="shared" si="236"/>
        <v>50</v>
      </c>
      <c r="H801" s="20">
        <f t="shared" si="236"/>
        <v>100</v>
      </c>
    </row>
    <row r="802" spans="1:8" ht="31.5" x14ac:dyDescent="0.25">
      <c r="A802" s="18" t="s">
        <v>30</v>
      </c>
      <c r="B802" s="19">
        <v>10</v>
      </c>
      <c r="C802" s="19" t="s">
        <v>25</v>
      </c>
      <c r="D802" s="14" t="s">
        <v>587</v>
      </c>
      <c r="E802" s="14">
        <v>200</v>
      </c>
      <c r="F802" s="20">
        <f>F803</f>
        <v>150</v>
      </c>
      <c r="G802" s="20">
        <f t="shared" si="236"/>
        <v>50</v>
      </c>
      <c r="H802" s="20">
        <f t="shared" si="236"/>
        <v>100</v>
      </c>
    </row>
    <row r="803" spans="1:8" ht="31.5" x14ac:dyDescent="0.25">
      <c r="A803" s="18" t="s">
        <v>31</v>
      </c>
      <c r="B803" s="19">
        <v>10</v>
      </c>
      <c r="C803" s="19" t="s">
        <v>25</v>
      </c>
      <c r="D803" s="14" t="s">
        <v>587</v>
      </c>
      <c r="E803" s="14">
        <v>240</v>
      </c>
      <c r="F803" s="20">
        <v>150</v>
      </c>
      <c r="G803" s="20">
        <v>50</v>
      </c>
      <c r="H803" s="20">
        <v>100</v>
      </c>
    </row>
    <row r="804" spans="1:8" ht="31.5" x14ac:dyDescent="0.25">
      <c r="A804" s="18" t="s">
        <v>576</v>
      </c>
      <c r="B804" s="19" t="s">
        <v>588</v>
      </c>
      <c r="C804" s="19" t="s">
        <v>25</v>
      </c>
      <c r="D804" s="14" t="s">
        <v>577</v>
      </c>
      <c r="E804" s="14"/>
      <c r="F804" s="20">
        <f>F805</f>
        <v>10970.3</v>
      </c>
      <c r="G804" s="20">
        <f t="shared" ref="G804:H805" si="237">G805</f>
        <v>70.3</v>
      </c>
      <c r="H804" s="20">
        <f t="shared" si="237"/>
        <v>70.3</v>
      </c>
    </row>
    <row r="805" spans="1:8" ht="15.75" x14ac:dyDescent="0.25">
      <c r="A805" s="18" t="s">
        <v>87</v>
      </c>
      <c r="B805" s="19" t="s">
        <v>588</v>
      </c>
      <c r="C805" s="19" t="s">
        <v>25</v>
      </c>
      <c r="D805" s="14" t="s">
        <v>578</v>
      </c>
      <c r="E805" s="14"/>
      <c r="F805" s="20">
        <f>F806</f>
        <v>10970.3</v>
      </c>
      <c r="G805" s="20">
        <f t="shared" si="237"/>
        <v>70.3</v>
      </c>
      <c r="H805" s="20">
        <f t="shared" si="237"/>
        <v>70.3</v>
      </c>
    </row>
    <row r="806" spans="1:8" ht="15.75" x14ac:dyDescent="0.25">
      <c r="A806" s="18" t="s">
        <v>268</v>
      </c>
      <c r="B806" s="19" t="s">
        <v>588</v>
      </c>
      <c r="C806" s="19" t="s">
        <v>25</v>
      </c>
      <c r="D806" s="14" t="s">
        <v>578</v>
      </c>
      <c r="E806" s="14">
        <v>300</v>
      </c>
      <c r="F806" s="20">
        <f>F807+F808</f>
        <v>10970.3</v>
      </c>
      <c r="G806" s="20">
        <f t="shared" ref="G806:H806" si="238">G807+G808</f>
        <v>70.3</v>
      </c>
      <c r="H806" s="20">
        <f t="shared" si="238"/>
        <v>70.3</v>
      </c>
    </row>
    <row r="807" spans="1:8" ht="15.75" hidden="1" x14ac:dyDescent="0.25">
      <c r="A807" s="18" t="s">
        <v>579</v>
      </c>
      <c r="B807" s="19" t="s">
        <v>588</v>
      </c>
      <c r="C807" s="19" t="s">
        <v>25</v>
      </c>
      <c r="D807" s="14" t="s">
        <v>578</v>
      </c>
      <c r="E807" s="14">
        <v>310</v>
      </c>
      <c r="F807" s="20"/>
      <c r="G807" s="20"/>
      <c r="H807" s="20"/>
    </row>
    <row r="808" spans="1:8" ht="31.5" x14ac:dyDescent="0.25">
      <c r="A808" s="18" t="s">
        <v>269</v>
      </c>
      <c r="B808" s="19" t="s">
        <v>588</v>
      </c>
      <c r="C808" s="19" t="s">
        <v>25</v>
      </c>
      <c r="D808" s="14" t="s">
        <v>578</v>
      </c>
      <c r="E808" s="14">
        <v>320</v>
      </c>
      <c r="F808" s="20">
        <v>10970.3</v>
      </c>
      <c r="G808" s="20">
        <v>70.3</v>
      </c>
      <c r="H808" s="20">
        <v>70.3</v>
      </c>
    </row>
    <row r="809" spans="1:8" ht="32.25" thickBot="1" x14ac:dyDescent="0.3">
      <c r="A809" s="22" t="s">
        <v>589</v>
      </c>
      <c r="B809" s="19">
        <v>10</v>
      </c>
      <c r="C809" s="19" t="s">
        <v>25</v>
      </c>
      <c r="D809" s="14" t="s">
        <v>590</v>
      </c>
      <c r="E809" s="14"/>
      <c r="F809" s="20">
        <f>F810</f>
        <v>0</v>
      </c>
      <c r="G809" s="20">
        <f t="shared" ref="G809:H811" si="239">G810</f>
        <v>0</v>
      </c>
      <c r="H809" s="20">
        <f t="shared" si="239"/>
        <v>0</v>
      </c>
    </row>
    <row r="810" spans="1:8" ht="15.75" x14ac:dyDescent="0.25">
      <c r="A810" s="18" t="s">
        <v>87</v>
      </c>
      <c r="B810" s="19">
        <v>10</v>
      </c>
      <c r="C810" s="19" t="s">
        <v>25</v>
      </c>
      <c r="D810" s="14" t="s">
        <v>591</v>
      </c>
      <c r="E810" s="14"/>
      <c r="F810" s="20">
        <f>F811</f>
        <v>0</v>
      </c>
      <c r="G810" s="20">
        <f t="shared" si="239"/>
        <v>0</v>
      </c>
      <c r="H810" s="20">
        <f t="shared" si="239"/>
        <v>0</v>
      </c>
    </row>
    <row r="811" spans="1:8" ht="31.5" x14ac:dyDescent="0.25">
      <c r="A811" s="18" t="s">
        <v>30</v>
      </c>
      <c r="B811" s="19">
        <v>10</v>
      </c>
      <c r="C811" s="19" t="s">
        <v>25</v>
      </c>
      <c r="D811" s="14" t="s">
        <v>591</v>
      </c>
      <c r="E811" s="14">
        <v>200</v>
      </c>
      <c r="F811" s="20">
        <f>F812</f>
        <v>0</v>
      </c>
      <c r="G811" s="20">
        <f t="shared" si="239"/>
        <v>0</v>
      </c>
      <c r="H811" s="20">
        <f t="shared" si="239"/>
        <v>0</v>
      </c>
    </row>
    <row r="812" spans="1:8" ht="31.5" x14ac:dyDescent="0.25">
      <c r="A812" s="18" t="s">
        <v>31</v>
      </c>
      <c r="B812" s="19">
        <v>10</v>
      </c>
      <c r="C812" s="19" t="s">
        <v>25</v>
      </c>
      <c r="D812" s="14" t="s">
        <v>591</v>
      </c>
      <c r="E812" s="14">
        <v>240</v>
      </c>
      <c r="F812" s="20">
        <v>0</v>
      </c>
      <c r="G812" s="21">
        <v>0</v>
      </c>
      <c r="H812" s="21">
        <v>0</v>
      </c>
    </row>
    <row r="813" spans="1:8" ht="48" thickBot="1" x14ac:dyDescent="0.3">
      <c r="A813" s="22" t="s">
        <v>592</v>
      </c>
      <c r="B813" s="19">
        <v>10</v>
      </c>
      <c r="C813" s="19" t="s">
        <v>25</v>
      </c>
      <c r="D813" s="14" t="s">
        <v>593</v>
      </c>
      <c r="E813" s="14"/>
      <c r="F813" s="20">
        <f>F814</f>
        <v>10</v>
      </c>
      <c r="G813" s="20">
        <f t="shared" ref="G813:H815" si="240">G814</f>
        <v>10</v>
      </c>
      <c r="H813" s="20">
        <f t="shared" si="240"/>
        <v>10</v>
      </c>
    </row>
    <row r="814" spans="1:8" ht="15.75" x14ac:dyDescent="0.25">
      <c r="A814" s="18" t="s">
        <v>87</v>
      </c>
      <c r="B814" s="19">
        <v>10</v>
      </c>
      <c r="C814" s="19" t="s">
        <v>25</v>
      </c>
      <c r="D814" s="14" t="s">
        <v>594</v>
      </c>
      <c r="E814" s="14"/>
      <c r="F814" s="20">
        <f>F815</f>
        <v>10</v>
      </c>
      <c r="G814" s="20">
        <f t="shared" si="240"/>
        <v>10</v>
      </c>
      <c r="H814" s="20">
        <f t="shared" si="240"/>
        <v>10</v>
      </c>
    </row>
    <row r="815" spans="1:8" ht="31.5" x14ac:dyDescent="0.25">
      <c r="A815" s="18" t="s">
        <v>30</v>
      </c>
      <c r="B815" s="19">
        <v>10</v>
      </c>
      <c r="C815" s="19" t="s">
        <v>25</v>
      </c>
      <c r="D815" s="14" t="s">
        <v>594</v>
      </c>
      <c r="E815" s="14">
        <v>200</v>
      </c>
      <c r="F815" s="20">
        <f>F816</f>
        <v>10</v>
      </c>
      <c r="G815" s="20">
        <f t="shared" si="240"/>
        <v>10</v>
      </c>
      <c r="H815" s="20">
        <f t="shared" si="240"/>
        <v>10</v>
      </c>
    </row>
    <row r="816" spans="1:8" ht="31.5" x14ac:dyDescent="0.25">
      <c r="A816" s="18" t="s">
        <v>31</v>
      </c>
      <c r="B816" s="19">
        <v>10</v>
      </c>
      <c r="C816" s="19" t="s">
        <v>25</v>
      </c>
      <c r="D816" s="14" t="s">
        <v>594</v>
      </c>
      <c r="E816" s="14">
        <v>240</v>
      </c>
      <c r="F816" s="20">
        <v>10</v>
      </c>
      <c r="G816" s="21">
        <v>10</v>
      </c>
      <c r="H816" s="21">
        <v>10</v>
      </c>
    </row>
    <row r="817" spans="1:8" ht="15.75" hidden="1" x14ac:dyDescent="0.25">
      <c r="A817" s="16" t="s">
        <v>41</v>
      </c>
      <c r="B817" s="13">
        <v>10</v>
      </c>
      <c r="C817" s="13" t="s">
        <v>25</v>
      </c>
      <c r="D817" s="17" t="s">
        <v>57</v>
      </c>
      <c r="E817" s="17"/>
      <c r="F817" s="15">
        <f>F818</f>
        <v>0</v>
      </c>
      <c r="G817" s="15">
        <f t="shared" ref="G817:H817" si="241">G818</f>
        <v>0</v>
      </c>
      <c r="H817" s="15">
        <f t="shared" si="241"/>
        <v>0</v>
      </c>
    </row>
    <row r="818" spans="1:8" ht="47.25" hidden="1" x14ac:dyDescent="0.25">
      <c r="A818" s="18" t="s">
        <v>595</v>
      </c>
      <c r="B818" s="19">
        <v>10</v>
      </c>
      <c r="C818" s="19" t="s">
        <v>25</v>
      </c>
      <c r="D818" s="14" t="s">
        <v>596</v>
      </c>
      <c r="E818" s="14"/>
      <c r="F818" s="20">
        <f>F819+F821</f>
        <v>0</v>
      </c>
      <c r="G818" s="20">
        <f t="shared" ref="G818:H818" si="242">G819+G821</f>
        <v>0</v>
      </c>
      <c r="H818" s="20">
        <f t="shared" si="242"/>
        <v>0</v>
      </c>
    </row>
    <row r="819" spans="1:8" ht="31.5" hidden="1" x14ac:dyDescent="0.25">
      <c r="A819" s="18" t="s">
        <v>30</v>
      </c>
      <c r="B819" s="19">
        <v>10</v>
      </c>
      <c r="C819" s="19" t="s">
        <v>25</v>
      </c>
      <c r="D819" s="14" t="s">
        <v>596</v>
      </c>
      <c r="E819" s="14">
        <v>200</v>
      </c>
      <c r="F819" s="20">
        <f>F820</f>
        <v>0</v>
      </c>
      <c r="G819" s="20">
        <f t="shared" ref="G819:H819" si="243">G820</f>
        <v>0</v>
      </c>
      <c r="H819" s="20">
        <f t="shared" si="243"/>
        <v>0</v>
      </c>
    </row>
    <row r="820" spans="1:8" ht="31.5" hidden="1" x14ac:dyDescent="0.25">
      <c r="A820" s="18" t="s">
        <v>31</v>
      </c>
      <c r="B820" s="19">
        <v>10</v>
      </c>
      <c r="C820" s="19" t="s">
        <v>25</v>
      </c>
      <c r="D820" s="14" t="s">
        <v>596</v>
      </c>
      <c r="E820" s="14">
        <v>240</v>
      </c>
      <c r="F820" s="20"/>
      <c r="G820" s="21"/>
      <c r="H820" s="21"/>
    </row>
    <row r="821" spans="1:8" ht="15.75" hidden="1" x14ac:dyDescent="0.25">
      <c r="A821" s="18" t="s">
        <v>268</v>
      </c>
      <c r="B821" s="19">
        <v>10</v>
      </c>
      <c r="C821" s="19" t="s">
        <v>25</v>
      </c>
      <c r="D821" s="14" t="s">
        <v>596</v>
      </c>
      <c r="E821" s="14">
        <v>300</v>
      </c>
      <c r="F821" s="20">
        <f>F822</f>
        <v>0</v>
      </c>
      <c r="G821" s="20">
        <f t="shared" ref="G821:H821" si="244">G822</f>
        <v>0</v>
      </c>
      <c r="H821" s="20">
        <f t="shared" si="244"/>
        <v>0</v>
      </c>
    </row>
    <row r="822" spans="1:8" ht="15.75" hidden="1" x14ac:dyDescent="0.25">
      <c r="A822" s="18" t="s">
        <v>579</v>
      </c>
      <c r="B822" s="19">
        <v>10</v>
      </c>
      <c r="C822" s="19" t="s">
        <v>25</v>
      </c>
      <c r="D822" s="14" t="s">
        <v>596</v>
      </c>
      <c r="E822" s="14">
        <v>310</v>
      </c>
      <c r="F822" s="20"/>
      <c r="G822" s="21"/>
      <c r="H822" s="21"/>
    </row>
    <row r="823" spans="1:8" ht="15.75" x14ac:dyDescent="0.25">
      <c r="A823" s="16" t="s">
        <v>597</v>
      </c>
      <c r="B823" s="13">
        <v>10</v>
      </c>
      <c r="C823" s="13" t="s">
        <v>33</v>
      </c>
      <c r="D823" s="17"/>
      <c r="E823" s="17"/>
      <c r="F823" s="15">
        <f>F829+F853+F848+F824</f>
        <v>916.45999999999992</v>
      </c>
      <c r="G823" s="15">
        <f t="shared" ref="G823:H823" si="245">G829+G853+G848+G824</f>
        <v>2530.1</v>
      </c>
      <c r="H823" s="15">
        <f t="shared" si="245"/>
        <v>2532.8000000000002</v>
      </c>
    </row>
    <row r="824" spans="1:8" ht="31.5" hidden="1" x14ac:dyDescent="0.25">
      <c r="A824" s="18" t="s">
        <v>258</v>
      </c>
      <c r="B824" s="19" t="s">
        <v>588</v>
      </c>
      <c r="C824" s="19" t="s">
        <v>33</v>
      </c>
      <c r="D824" s="14" t="s">
        <v>259</v>
      </c>
      <c r="E824" s="14"/>
      <c r="F824" s="20">
        <f>F825</f>
        <v>0</v>
      </c>
      <c r="G824" s="20">
        <f t="shared" ref="G824:H827" si="246">G825</f>
        <v>0</v>
      </c>
      <c r="H824" s="20">
        <f t="shared" si="246"/>
        <v>0</v>
      </c>
    </row>
    <row r="825" spans="1:8" ht="31.5" hidden="1" x14ac:dyDescent="0.25">
      <c r="A825" s="18" t="s">
        <v>598</v>
      </c>
      <c r="B825" s="19" t="s">
        <v>599</v>
      </c>
      <c r="C825" s="19" t="s">
        <v>33</v>
      </c>
      <c r="D825" s="14" t="s">
        <v>600</v>
      </c>
      <c r="E825" s="14"/>
      <c r="F825" s="20">
        <f>F826</f>
        <v>0</v>
      </c>
      <c r="G825" s="20">
        <f t="shared" si="246"/>
        <v>0</v>
      </c>
      <c r="H825" s="20">
        <f t="shared" si="246"/>
        <v>0</v>
      </c>
    </row>
    <row r="826" spans="1:8" ht="31.5" hidden="1" x14ac:dyDescent="0.25">
      <c r="A826" s="18" t="s">
        <v>601</v>
      </c>
      <c r="B826" s="19" t="s">
        <v>599</v>
      </c>
      <c r="C826" s="19" t="s">
        <v>33</v>
      </c>
      <c r="D826" s="14" t="s">
        <v>602</v>
      </c>
      <c r="E826" s="14"/>
      <c r="F826" s="20">
        <f>F827</f>
        <v>0</v>
      </c>
      <c r="G826" s="20">
        <f t="shared" si="246"/>
        <v>0</v>
      </c>
      <c r="H826" s="20">
        <f t="shared" si="246"/>
        <v>0</v>
      </c>
    </row>
    <row r="827" spans="1:8" ht="15.75" hidden="1" x14ac:dyDescent="0.25">
      <c r="A827" s="18" t="s">
        <v>268</v>
      </c>
      <c r="B827" s="19" t="s">
        <v>599</v>
      </c>
      <c r="C827" s="19" t="s">
        <v>33</v>
      </c>
      <c r="D827" s="14" t="s">
        <v>603</v>
      </c>
      <c r="E827" s="14">
        <v>300</v>
      </c>
      <c r="F827" s="20">
        <f>F828</f>
        <v>0</v>
      </c>
      <c r="G827" s="20">
        <f t="shared" si="246"/>
        <v>0</v>
      </c>
      <c r="H827" s="20">
        <f t="shared" si="246"/>
        <v>0</v>
      </c>
    </row>
    <row r="828" spans="1:8" ht="31.5" hidden="1" x14ac:dyDescent="0.25">
      <c r="A828" s="18" t="s">
        <v>269</v>
      </c>
      <c r="B828" s="19" t="s">
        <v>599</v>
      </c>
      <c r="C828" s="19" t="s">
        <v>33</v>
      </c>
      <c r="D828" s="14" t="s">
        <v>603</v>
      </c>
      <c r="E828" s="14">
        <v>320</v>
      </c>
      <c r="F828" s="20"/>
      <c r="G828" s="21"/>
      <c r="H828" s="21"/>
    </row>
    <row r="829" spans="1:8" ht="31.5" x14ac:dyDescent="0.25">
      <c r="A829" s="18" t="s">
        <v>301</v>
      </c>
      <c r="B829" s="19">
        <v>10</v>
      </c>
      <c r="C829" s="19" t="s">
        <v>33</v>
      </c>
      <c r="D829" s="14" t="s">
        <v>302</v>
      </c>
      <c r="E829" s="14"/>
      <c r="F829" s="20">
        <f>F830+F843</f>
        <v>916.45999999999992</v>
      </c>
      <c r="G829" s="20">
        <f t="shared" ref="G829" si="247">G830+G843</f>
        <v>2530.1</v>
      </c>
      <c r="H829" s="20">
        <f>H830+H843</f>
        <v>2532.8000000000002</v>
      </c>
    </row>
    <row r="830" spans="1:8" ht="31.5" x14ac:dyDescent="0.25">
      <c r="A830" s="18" t="s">
        <v>303</v>
      </c>
      <c r="B830" s="19">
        <v>10</v>
      </c>
      <c r="C830" s="19" t="s">
        <v>33</v>
      </c>
      <c r="D830" s="14" t="s">
        <v>304</v>
      </c>
      <c r="E830" s="14"/>
      <c r="F830" s="20">
        <f>F831+F835</f>
        <v>916.45999999999992</v>
      </c>
      <c r="G830" s="20">
        <f t="shared" ref="G830:H830" si="248">G831+G835</f>
        <v>2530.1</v>
      </c>
      <c r="H830" s="20">
        <f t="shared" si="248"/>
        <v>2532.8000000000002</v>
      </c>
    </row>
    <row r="831" spans="1:8" ht="63" x14ac:dyDescent="0.25">
      <c r="A831" s="18" t="s">
        <v>305</v>
      </c>
      <c r="B831" s="19">
        <v>10</v>
      </c>
      <c r="C831" s="19" t="s">
        <v>33</v>
      </c>
      <c r="D831" s="14" t="s">
        <v>306</v>
      </c>
      <c r="E831" s="14"/>
      <c r="F831" s="20">
        <f>F832</f>
        <v>205.15</v>
      </c>
      <c r="G831" s="20">
        <f t="shared" ref="G831:H833" si="249">G832</f>
        <v>2462.5</v>
      </c>
      <c r="H831" s="20">
        <f t="shared" si="249"/>
        <v>2462.5</v>
      </c>
    </row>
    <row r="832" spans="1:8" ht="47.25" x14ac:dyDescent="0.25">
      <c r="A832" s="18" t="s">
        <v>604</v>
      </c>
      <c r="B832" s="19">
        <v>10</v>
      </c>
      <c r="C832" s="19" t="s">
        <v>33</v>
      </c>
      <c r="D832" s="14" t="s">
        <v>605</v>
      </c>
      <c r="E832" s="14"/>
      <c r="F832" s="20">
        <f>F833</f>
        <v>205.15</v>
      </c>
      <c r="G832" s="20">
        <f t="shared" si="249"/>
        <v>2462.5</v>
      </c>
      <c r="H832" s="20">
        <f t="shared" si="249"/>
        <v>2462.5</v>
      </c>
    </row>
    <row r="833" spans="1:8" ht="15.75" x14ac:dyDescent="0.25">
      <c r="A833" s="18" t="s">
        <v>268</v>
      </c>
      <c r="B833" s="19">
        <v>10</v>
      </c>
      <c r="C833" s="19" t="s">
        <v>33</v>
      </c>
      <c r="D833" s="14" t="s">
        <v>605</v>
      </c>
      <c r="E833" s="14">
        <v>300</v>
      </c>
      <c r="F833" s="20">
        <f>F834</f>
        <v>205.15</v>
      </c>
      <c r="G833" s="20">
        <f t="shared" si="249"/>
        <v>2462.5</v>
      </c>
      <c r="H833" s="20">
        <f t="shared" si="249"/>
        <v>2462.5</v>
      </c>
    </row>
    <row r="834" spans="1:8" ht="31.5" x14ac:dyDescent="0.25">
      <c r="A834" s="18" t="s">
        <v>269</v>
      </c>
      <c r="B834" s="19">
        <v>10</v>
      </c>
      <c r="C834" s="19" t="s">
        <v>33</v>
      </c>
      <c r="D834" s="14" t="s">
        <v>605</v>
      </c>
      <c r="E834" s="14">
        <v>320</v>
      </c>
      <c r="F834" s="20">
        <v>205.15</v>
      </c>
      <c r="G834" s="21">
        <v>2462.5</v>
      </c>
      <c r="H834" s="21">
        <v>2462.5</v>
      </c>
    </row>
    <row r="835" spans="1:8" ht="15.75" x14ac:dyDescent="0.25">
      <c r="A835" s="16" t="s">
        <v>392</v>
      </c>
      <c r="B835" s="19">
        <v>10</v>
      </c>
      <c r="C835" s="19" t="s">
        <v>33</v>
      </c>
      <c r="D835" s="14" t="s">
        <v>393</v>
      </c>
      <c r="E835" s="14"/>
      <c r="F835" s="20">
        <f>F836</f>
        <v>711.31</v>
      </c>
      <c r="G835" s="20">
        <f t="shared" ref="G835:H841" si="250">G836</f>
        <v>67.599999999999994</v>
      </c>
      <c r="H835" s="20">
        <f t="shared" si="250"/>
        <v>70.3</v>
      </c>
    </row>
    <row r="836" spans="1:8" ht="78.75" x14ac:dyDescent="0.25">
      <c r="A836" s="18" t="s">
        <v>394</v>
      </c>
      <c r="B836" s="19">
        <v>10</v>
      </c>
      <c r="C836" s="19" t="s">
        <v>33</v>
      </c>
      <c r="D836" s="14" t="s">
        <v>395</v>
      </c>
      <c r="E836" s="14"/>
      <c r="F836" s="20">
        <f>F840+F837</f>
        <v>711.31</v>
      </c>
      <c r="G836" s="20">
        <f>G840</f>
        <v>67.599999999999994</v>
      </c>
      <c r="H836" s="20">
        <f>H840</f>
        <v>70.3</v>
      </c>
    </row>
    <row r="837" spans="1:8" ht="15.75" x14ac:dyDescent="0.25">
      <c r="A837" s="18" t="s">
        <v>87</v>
      </c>
      <c r="B837" s="19">
        <v>10</v>
      </c>
      <c r="C837" s="19" t="s">
        <v>33</v>
      </c>
      <c r="D837" s="14" t="s">
        <v>396</v>
      </c>
      <c r="E837" s="14"/>
      <c r="F837" s="20">
        <f>F838</f>
        <v>613.38</v>
      </c>
      <c r="G837" s="20">
        <v>0</v>
      </c>
      <c r="H837" s="20">
        <v>0</v>
      </c>
    </row>
    <row r="838" spans="1:8" ht="31.5" x14ac:dyDescent="0.25">
      <c r="A838" s="18" t="s">
        <v>89</v>
      </c>
      <c r="B838" s="19">
        <v>10</v>
      </c>
      <c r="C838" s="19" t="s">
        <v>33</v>
      </c>
      <c r="D838" s="14" t="s">
        <v>396</v>
      </c>
      <c r="E838" s="14">
        <v>600</v>
      </c>
      <c r="F838" s="20">
        <f>F839</f>
        <v>613.38</v>
      </c>
      <c r="G838" s="20">
        <v>0</v>
      </c>
      <c r="H838" s="20">
        <v>0</v>
      </c>
    </row>
    <row r="839" spans="1:8" ht="15.75" x14ac:dyDescent="0.25">
      <c r="A839" s="18" t="s">
        <v>90</v>
      </c>
      <c r="B839" s="19">
        <v>10</v>
      </c>
      <c r="C839" s="19" t="s">
        <v>33</v>
      </c>
      <c r="D839" s="14" t="s">
        <v>396</v>
      </c>
      <c r="E839" s="14">
        <v>610</v>
      </c>
      <c r="F839" s="20">
        <f>6.65+606.73</f>
        <v>613.38</v>
      </c>
      <c r="G839" s="20">
        <v>0</v>
      </c>
      <c r="H839" s="20">
        <v>0</v>
      </c>
    </row>
    <row r="840" spans="1:8" ht="94.5" x14ac:dyDescent="0.25">
      <c r="A840" s="18" t="s">
        <v>606</v>
      </c>
      <c r="B840" s="19">
        <v>10</v>
      </c>
      <c r="C840" s="19" t="s">
        <v>33</v>
      </c>
      <c r="D840" s="14" t="s">
        <v>607</v>
      </c>
      <c r="E840" s="14"/>
      <c r="F840" s="20">
        <f>F841</f>
        <v>97.93</v>
      </c>
      <c r="G840" s="20">
        <f t="shared" si="250"/>
        <v>67.599999999999994</v>
      </c>
      <c r="H840" s="20">
        <f t="shared" si="250"/>
        <v>70.3</v>
      </c>
    </row>
    <row r="841" spans="1:8" ht="31.5" x14ac:dyDescent="0.25">
      <c r="A841" s="18" t="s">
        <v>89</v>
      </c>
      <c r="B841" s="19">
        <v>10</v>
      </c>
      <c r="C841" s="19" t="s">
        <v>33</v>
      </c>
      <c r="D841" s="14" t="s">
        <v>607</v>
      </c>
      <c r="E841" s="14">
        <v>600</v>
      </c>
      <c r="F841" s="20">
        <f>F842</f>
        <v>97.93</v>
      </c>
      <c r="G841" s="20">
        <f t="shared" si="250"/>
        <v>67.599999999999994</v>
      </c>
      <c r="H841" s="20">
        <f t="shared" si="250"/>
        <v>70.3</v>
      </c>
    </row>
    <row r="842" spans="1:8" ht="15.75" x14ac:dyDescent="0.25">
      <c r="A842" s="18" t="s">
        <v>90</v>
      </c>
      <c r="B842" s="19">
        <v>10</v>
      </c>
      <c r="C842" s="19" t="s">
        <v>33</v>
      </c>
      <c r="D842" s="14" t="s">
        <v>607</v>
      </c>
      <c r="E842" s="14">
        <v>610</v>
      </c>
      <c r="F842" s="20">
        <v>97.93</v>
      </c>
      <c r="G842" s="21">
        <v>67.599999999999994</v>
      </c>
      <c r="H842" s="21">
        <v>70.3</v>
      </c>
    </row>
    <row r="843" spans="1:8" ht="31.5" hidden="1" x14ac:dyDescent="0.25">
      <c r="A843" s="18" t="s">
        <v>608</v>
      </c>
      <c r="B843" s="19">
        <v>10</v>
      </c>
      <c r="C843" s="19" t="s">
        <v>33</v>
      </c>
      <c r="D843" s="14" t="s">
        <v>334</v>
      </c>
      <c r="E843" s="14"/>
      <c r="F843" s="20">
        <f>F844</f>
        <v>0</v>
      </c>
      <c r="G843" s="20">
        <f t="shared" ref="G843:H846" si="251">G844</f>
        <v>0</v>
      </c>
      <c r="H843" s="20">
        <f t="shared" si="251"/>
        <v>0</v>
      </c>
    </row>
    <row r="844" spans="1:8" ht="31.5" hidden="1" x14ac:dyDescent="0.25">
      <c r="A844" s="18" t="s">
        <v>609</v>
      </c>
      <c r="B844" s="19">
        <v>10</v>
      </c>
      <c r="C844" s="19" t="s">
        <v>33</v>
      </c>
      <c r="D844" s="14" t="s">
        <v>336</v>
      </c>
      <c r="E844" s="14"/>
      <c r="F844" s="20">
        <f>F845</f>
        <v>0</v>
      </c>
      <c r="G844" s="20">
        <f t="shared" si="251"/>
        <v>0</v>
      </c>
      <c r="H844" s="20">
        <f t="shared" si="251"/>
        <v>0</v>
      </c>
    </row>
    <row r="845" spans="1:8" ht="15.75" hidden="1" x14ac:dyDescent="0.25">
      <c r="A845" s="18" t="s">
        <v>87</v>
      </c>
      <c r="B845" s="19">
        <v>10</v>
      </c>
      <c r="C845" s="19" t="s">
        <v>33</v>
      </c>
      <c r="D845" s="14" t="s">
        <v>348</v>
      </c>
      <c r="E845" s="14"/>
      <c r="F845" s="20">
        <f>F846</f>
        <v>0</v>
      </c>
      <c r="G845" s="20">
        <f t="shared" si="251"/>
        <v>0</v>
      </c>
      <c r="H845" s="20">
        <f t="shared" si="251"/>
        <v>0</v>
      </c>
    </row>
    <row r="846" spans="1:8" ht="31.5" hidden="1" x14ac:dyDescent="0.25">
      <c r="A846" s="18" t="s">
        <v>89</v>
      </c>
      <c r="B846" s="19">
        <v>10</v>
      </c>
      <c r="C846" s="19" t="s">
        <v>33</v>
      </c>
      <c r="D846" s="14" t="s">
        <v>348</v>
      </c>
      <c r="E846" s="14">
        <v>600</v>
      </c>
      <c r="F846" s="20">
        <f>F847</f>
        <v>0</v>
      </c>
      <c r="G846" s="20">
        <f t="shared" si="251"/>
        <v>0</v>
      </c>
      <c r="H846" s="20">
        <f t="shared" si="251"/>
        <v>0</v>
      </c>
    </row>
    <row r="847" spans="1:8" ht="15.75" hidden="1" x14ac:dyDescent="0.25">
      <c r="A847" s="18" t="s">
        <v>90</v>
      </c>
      <c r="B847" s="19">
        <v>10</v>
      </c>
      <c r="C847" s="19" t="s">
        <v>33</v>
      </c>
      <c r="D847" s="14" t="s">
        <v>348</v>
      </c>
      <c r="E847" s="14">
        <v>610</v>
      </c>
      <c r="F847" s="20"/>
      <c r="G847" s="21"/>
      <c r="H847" s="21"/>
    </row>
    <row r="848" spans="1:8" ht="15.75" hidden="1" x14ac:dyDescent="0.25">
      <c r="A848" s="18" t="s">
        <v>16</v>
      </c>
      <c r="B848" s="19" t="s">
        <v>588</v>
      </c>
      <c r="C848" s="19" t="s">
        <v>33</v>
      </c>
      <c r="D848" s="14" t="s">
        <v>17</v>
      </c>
      <c r="E848" s="14"/>
      <c r="F848" s="20">
        <f>F849</f>
        <v>0</v>
      </c>
      <c r="G848" s="21">
        <v>0</v>
      </c>
      <c r="H848" s="21">
        <v>0</v>
      </c>
    </row>
    <row r="849" spans="1:8" ht="15.75" hidden="1" x14ac:dyDescent="0.25">
      <c r="A849" s="18" t="s">
        <v>34</v>
      </c>
      <c r="B849" s="19" t="s">
        <v>588</v>
      </c>
      <c r="C849" s="19" t="s">
        <v>33</v>
      </c>
      <c r="D849" s="14" t="s">
        <v>19</v>
      </c>
      <c r="E849" s="14"/>
      <c r="F849" s="20">
        <f>F850</f>
        <v>0</v>
      </c>
      <c r="G849" s="21">
        <v>0</v>
      </c>
      <c r="H849" s="21">
        <v>0</v>
      </c>
    </row>
    <row r="850" spans="1:8" ht="31.5" hidden="1" x14ac:dyDescent="0.25">
      <c r="A850" s="18" t="s">
        <v>35</v>
      </c>
      <c r="B850" s="19" t="s">
        <v>599</v>
      </c>
      <c r="C850" s="19" t="s">
        <v>33</v>
      </c>
      <c r="D850" s="14" t="s">
        <v>36</v>
      </c>
      <c r="E850" s="14"/>
      <c r="F850" s="20">
        <f>F851</f>
        <v>0</v>
      </c>
      <c r="G850" s="21">
        <v>0</v>
      </c>
      <c r="H850" s="21">
        <v>0</v>
      </c>
    </row>
    <row r="851" spans="1:8" ht="63" hidden="1" x14ac:dyDescent="0.25">
      <c r="A851" s="18" t="s">
        <v>22</v>
      </c>
      <c r="B851" s="19" t="s">
        <v>588</v>
      </c>
      <c r="C851" s="19" t="s">
        <v>33</v>
      </c>
      <c r="D851" s="14" t="s">
        <v>36</v>
      </c>
      <c r="E851" s="14">
        <v>100</v>
      </c>
      <c r="F851" s="20">
        <f>F852</f>
        <v>0</v>
      </c>
      <c r="G851" s="21">
        <v>0</v>
      </c>
      <c r="H851" s="21">
        <v>0</v>
      </c>
    </row>
    <row r="852" spans="1:8" ht="31.5" hidden="1" x14ac:dyDescent="0.25">
      <c r="A852" s="18" t="s">
        <v>23</v>
      </c>
      <c r="B852" s="19" t="s">
        <v>588</v>
      </c>
      <c r="C852" s="19" t="s">
        <v>33</v>
      </c>
      <c r="D852" s="14" t="s">
        <v>36</v>
      </c>
      <c r="E852" s="14">
        <v>120</v>
      </c>
      <c r="F852" s="20"/>
      <c r="G852" s="21"/>
      <c r="H852" s="21"/>
    </row>
    <row r="853" spans="1:8" ht="31.5" hidden="1" x14ac:dyDescent="0.25">
      <c r="A853" s="18" t="s">
        <v>163</v>
      </c>
      <c r="B853" s="19">
        <v>10</v>
      </c>
      <c r="C853" s="19" t="s">
        <v>33</v>
      </c>
      <c r="D853" s="14" t="s">
        <v>164</v>
      </c>
      <c r="E853" s="14"/>
      <c r="F853" s="20">
        <f>F854</f>
        <v>0</v>
      </c>
      <c r="G853" s="20">
        <f t="shared" ref="G853:H855" si="252">G854</f>
        <v>0</v>
      </c>
      <c r="H853" s="20">
        <f t="shared" si="252"/>
        <v>0</v>
      </c>
    </row>
    <row r="854" spans="1:8" ht="15.75" hidden="1" x14ac:dyDescent="0.25">
      <c r="A854" s="18" t="s">
        <v>165</v>
      </c>
      <c r="B854" s="19">
        <v>10</v>
      </c>
      <c r="C854" s="19" t="s">
        <v>33</v>
      </c>
      <c r="D854" s="14" t="s">
        <v>166</v>
      </c>
      <c r="E854" s="14"/>
      <c r="F854" s="20">
        <f>F855</f>
        <v>0</v>
      </c>
      <c r="G854" s="20">
        <f t="shared" si="252"/>
        <v>0</v>
      </c>
      <c r="H854" s="20">
        <f t="shared" si="252"/>
        <v>0</v>
      </c>
    </row>
    <row r="855" spans="1:8" ht="63" hidden="1" x14ac:dyDescent="0.25">
      <c r="A855" s="18" t="s">
        <v>22</v>
      </c>
      <c r="B855" s="19">
        <v>10</v>
      </c>
      <c r="C855" s="19" t="s">
        <v>33</v>
      </c>
      <c r="D855" s="14" t="s">
        <v>166</v>
      </c>
      <c r="E855" s="14">
        <v>100</v>
      </c>
      <c r="F855" s="20">
        <f>F856</f>
        <v>0</v>
      </c>
      <c r="G855" s="20">
        <f t="shared" si="252"/>
        <v>0</v>
      </c>
      <c r="H855" s="20">
        <f t="shared" si="252"/>
        <v>0</v>
      </c>
    </row>
    <row r="856" spans="1:8" ht="15.75" hidden="1" x14ac:dyDescent="0.25">
      <c r="A856" s="18" t="s">
        <v>167</v>
      </c>
      <c r="B856" s="19">
        <v>10</v>
      </c>
      <c r="C856" s="19" t="s">
        <v>33</v>
      </c>
      <c r="D856" s="14" t="s">
        <v>166</v>
      </c>
      <c r="E856" s="14">
        <v>110</v>
      </c>
      <c r="F856" s="20"/>
      <c r="G856" s="21"/>
      <c r="H856" s="21"/>
    </row>
    <row r="857" spans="1:8" ht="15.75" x14ac:dyDescent="0.25">
      <c r="A857" s="16" t="s">
        <v>610</v>
      </c>
      <c r="B857" s="13">
        <v>11</v>
      </c>
      <c r="C857" s="13"/>
      <c r="D857" s="17"/>
      <c r="E857" s="17"/>
      <c r="F857" s="15">
        <f t="shared" ref="F857:H863" si="253">F858</f>
        <v>300</v>
      </c>
      <c r="G857" s="15">
        <f t="shared" si="253"/>
        <v>200</v>
      </c>
      <c r="H857" s="15">
        <f t="shared" si="253"/>
        <v>300</v>
      </c>
    </row>
    <row r="858" spans="1:8" ht="15.75" x14ac:dyDescent="0.25">
      <c r="A858" s="16" t="s">
        <v>611</v>
      </c>
      <c r="B858" s="13">
        <v>11</v>
      </c>
      <c r="C858" s="13" t="s">
        <v>13</v>
      </c>
      <c r="D858" s="17"/>
      <c r="E858" s="17"/>
      <c r="F858" s="15">
        <f t="shared" si="253"/>
        <v>300</v>
      </c>
      <c r="G858" s="15">
        <f t="shared" si="253"/>
        <v>200</v>
      </c>
      <c r="H858" s="15">
        <f t="shared" si="253"/>
        <v>300</v>
      </c>
    </row>
    <row r="859" spans="1:8" ht="48" thickBot="1" x14ac:dyDescent="0.3">
      <c r="A859" s="22" t="s">
        <v>224</v>
      </c>
      <c r="B859" s="19">
        <v>11</v>
      </c>
      <c r="C859" s="19" t="s">
        <v>13</v>
      </c>
      <c r="D859" s="14" t="s">
        <v>225</v>
      </c>
      <c r="E859" s="14"/>
      <c r="F859" s="20">
        <f t="shared" si="253"/>
        <v>300</v>
      </c>
      <c r="G859" s="20">
        <f t="shared" si="253"/>
        <v>200</v>
      </c>
      <c r="H859" s="20">
        <f t="shared" si="253"/>
        <v>300</v>
      </c>
    </row>
    <row r="860" spans="1:8" ht="48" thickBot="1" x14ac:dyDescent="0.3">
      <c r="A860" s="22" t="s">
        <v>612</v>
      </c>
      <c r="B860" s="19">
        <v>11</v>
      </c>
      <c r="C860" s="19" t="s">
        <v>13</v>
      </c>
      <c r="D860" s="14" t="s">
        <v>613</v>
      </c>
      <c r="E860" s="14"/>
      <c r="F860" s="20">
        <f t="shared" si="253"/>
        <v>300</v>
      </c>
      <c r="G860" s="20">
        <f t="shared" si="253"/>
        <v>200</v>
      </c>
      <c r="H860" s="20">
        <f t="shared" si="253"/>
        <v>300</v>
      </c>
    </row>
    <row r="861" spans="1:8" ht="63" x14ac:dyDescent="0.25">
      <c r="A861" s="28" t="s">
        <v>614</v>
      </c>
      <c r="B861" s="19">
        <v>11</v>
      </c>
      <c r="C861" s="19" t="s">
        <v>13</v>
      </c>
      <c r="D861" s="14" t="s">
        <v>615</v>
      </c>
      <c r="E861" s="14"/>
      <c r="F861" s="20">
        <f t="shared" si="253"/>
        <v>300</v>
      </c>
      <c r="G861" s="20">
        <f t="shared" si="253"/>
        <v>200</v>
      </c>
      <c r="H861" s="20">
        <f t="shared" si="253"/>
        <v>300</v>
      </c>
    </row>
    <row r="862" spans="1:8" ht="15.75" x14ac:dyDescent="0.25">
      <c r="A862" s="18" t="s">
        <v>87</v>
      </c>
      <c r="B862" s="19">
        <v>11</v>
      </c>
      <c r="C862" s="19" t="s">
        <v>13</v>
      </c>
      <c r="D862" s="14" t="s">
        <v>616</v>
      </c>
      <c r="E862" s="14"/>
      <c r="F862" s="20">
        <f t="shared" si="253"/>
        <v>300</v>
      </c>
      <c r="G862" s="20">
        <f t="shared" si="253"/>
        <v>200</v>
      </c>
      <c r="H862" s="20">
        <f t="shared" si="253"/>
        <v>300</v>
      </c>
    </row>
    <row r="863" spans="1:8" ht="31.5" x14ac:dyDescent="0.25">
      <c r="A863" s="18" t="s">
        <v>30</v>
      </c>
      <c r="B863" s="19">
        <v>11</v>
      </c>
      <c r="C863" s="19" t="s">
        <v>13</v>
      </c>
      <c r="D863" s="14" t="s">
        <v>616</v>
      </c>
      <c r="E863" s="14">
        <v>200</v>
      </c>
      <c r="F863" s="20">
        <f t="shared" si="253"/>
        <v>300</v>
      </c>
      <c r="G863" s="20">
        <f t="shared" si="253"/>
        <v>200</v>
      </c>
      <c r="H863" s="20">
        <f t="shared" si="253"/>
        <v>300</v>
      </c>
    </row>
    <row r="864" spans="1:8" ht="31.5" x14ac:dyDescent="0.25">
      <c r="A864" s="18" t="s">
        <v>31</v>
      </c>
      <c r="B864" s="19">
        <v>11</v>
      </c>
      <c r="C864" s="19" t="s">
        <v>13</v>
      </c>
      <c r="D864" s="14" t="s">
        <v>616</v>
      </c>
      <c r="E864" s="14">
        <v>240</v>
      </c>
      <c r="F864" s="20">
        <v>300</v>
      </c>
      <c r="G864" s="21">
        <v>200</v>
      </c>
      <c r="H864" s="21">
        <v>300</v>
      </c>
    </row>
    <row r="865" spans="1:8" ht="15.75" x14ac:dyDescent="0.25">
      <c r="A865" s="16" t="s">
        <v>617</v>
      </c>
      <c r="B865" s="13" t="s">
        <v>252</v>
      </c>
      <c r="C865" s="13"/>
      <c r="D865" s="17"/>
      <c r="E865" s="17"/>
      <c r="F865" s="15">
        <f t="shared" ref="F865:H869" si="254">F866</f>
        <v>3345</v>
      </c>
      <c r="G865" s="69">
        <f t="shared" si="254"/>
        <v>1345</v>
      </c>
      <c r="H865" s="69">
        <f t="shared" si="254"/>
        <v>1345</v>
      </c>
    </row>
    <row r="866" spans="1:8" ht="15.75" x14ac:dyDescent="0.25">
      <c r="A866" s="18" t="s">
        <v>618</v>
      </c>
      <c r="B866" s="19" t="s">
        <v>252</v>
      </c>
      <c r="C866" s="19" t="s">
        <v>33</v>
      </c>
      <c r="D866" s="14"/>
      <c r="E866" s="14"/>
      <c r="F866" s="20">
        <f>F868+F871</f>
        <v>3345</v>
      </c>
      <c r="G866" s="21">
        <f>G868</f>
        <v>1345</v>
      </c>
      <c r="H866" s="21">
        <f>H868</f>
        <v>1345</v>
      </c>
    </row>
    <row r="867" spans="1:8" ht="15.75" x14ac:dyDescent="0.25">
      <c r="A867" s="44" t="s">
        <v>41</v>
      </c>
      <c r="B867" s="19" t="s">
        <v>252</v>
      </c>
      <c r="C867" s="19" t="s">
        <v>33</v>
      </c>
      <c r="D867" s="34" t="s">
        <v>57</v>
      </c>
      <c r="E867" s="14"/>
      <c r="F867" s="20">
        <f>F868+F871</f>
        <v>3345</v>
      </c>
      <c r="G867" s="20">
        <f t="shared" ref="G867:H867" si="255">G868+G871</f>
        <v>1345</v>
      </c>
      <c r="H867" s="20">
        <f t="shared" si="255"/>
        <v>1345</v>
      </c>
    </row>
    <row r="868" spans="1:8" ht="78.75" x14ac:dyDescent="0.25">
      <c r="A868" s="47" t="s">
        <v>619</v>
      </c>
      <c r="B868" s="19" t="s">
        <v>252</v>
      </c>
      <c r="C868" s="19" t="s">
        <v>33</v>
      </c>
      <c r="D868" s="34" t="s">
        <v>620</v>
      </c>
      <c r="E868" s="14"/>
      <c r="F868" s="20">
        <f t="shared" si="254"/>
        <v>1345</v>
      </c>
      <c r="G868" s="21">
        <f t="shared" si="254"/>
        <v>1345</v>
      </c>
      <c r="H868" s="21">
        <f t="shared" si="254"/>
        <v>1345</v>
      </c>
    </row>
    <row r="869" spans="1:8" ht="31.5" x14ac:dyDescent="0.25">
      <c r="A869" s="18" t="s">
        <v>89</v>
      </c>
      <c r="B869" s="19" t="s">
        <v>252</v>
      </c>
      <c r="C869" s="19" t="s">
        <v>33</v>
      </c>
      <c r="D869" s="14" t="s">
        <v>620</v>
      </c>
      <c r="E869" s="14">
        <v>600</v>
      </c>
      <c r="F869" s="20">
        <f t="shared" si="254"/>
        <v>1345</v>
      </c>
      <c r="G869" s="21">
        <f t="shared" si="254"/>
        <v>1345</v>
      </c>
      <c r="H869" s="21">
        <f t="shared" si="254"/>
        <v>1345</v>
      </c>
    </row>
    <row r="870" spans="1:8" ht="63" x14ac:dyDescent="0.25">
      <c r="A870" s="18" t="s">
        <v>621</v>
      </c>
      <c r="B870" s="64" t="s">
        <v>252</v>
      </c>
      <c r="C870" s="64" t="s">
        <v>33</v>
      </c>
      <c r="D870" s="34" t="s">
        <v>620</v>
      </c>
      <c r="E870" s="65">
        <v>630</v>
      </c>
      <c r="F870" s="66">
        <v>1345</v>
      </c>
      <c r="G870" s="70">
        <v>1345</v>
      </c>
      <c r="H870" s="21">
        <v>1345</v>
      </c>
    </row>
    <row r="871" spans="1:8" ht="15.75" x14ac:dyDescent="0.25">
      <c r="A871" s="49" t="s">
        <v>72</v>
      </c>
      <c r="B871" s="19" t="s">
        <v>252</v>
      </c>
      <c r="C871" s="19" t="s">
        <v>33</v>
      </c>
      <c r="D871" s="14" t="s">
        <v>73</v>
      </c>
      <c r="E871" s="14"/>
      <c r="F871" s="20">
        <f>F872</f>
        <v>2000</v>
      </c>
      <c r="G871" s="20">
        <v>0</v>
      </c>
      <c r="H871" s="20">
        <v>0</v>
      </c>
    </row>
    <row r="872" spans="1:8" ht="31.5" x14ac:dyDescent="0.25">
      <c r="A872" s="18" t="s">
        <v>622</v>
      </c>
      <c r="B872" s="19" t="s">
        <v>252</v>
      </c>
      <c r="C872" s="19" t="s">
        <v>33</v>
      </c>
      <c r="D872" s="14" t="s">
        <v>623</v>
      </c>
      <c r="E872" s="14"/>
      <c r="F872" s="20">
        <f>F873</f>
        <v>2000</v>
      </c>
      <c r="G872" s="21">
        <v>0</v>
      </c>
      <c r="H872" s="21">
        <v>0</v>
      </c>
    </row>
    <row r="873" spans="1:8" ht="47.25" x14ac:dyDescent="0.25">
      <c r="A873" s="18" t="s">
        <v>624</v>
      </c>
      <c r="B873" s="19" t="s">
        <v>252</v>
      </c>
      <c r="C873" s="19" t="s">
        <v>33</v>
      </c>
      <c r="D873" s="14" t="s">
        <v>625</v>
      </c>
      <c r="E873" s="14"/>
      <c r="F873" s="20">
        <f>F874</f>
        <v>2000</v>
      </c>
      <c r="G873" s="21">
        <v>0</v>
      </c>
      <c r="H873" s="21">
        <v>0</v>
      </c>
    </row>
    <row r="874" spans="1:8" ht="31.5" x14ac:dyDescent="0.25">
      <c r="A874" s="18" t="s">
        <v>89</v>
      </c>
      <c r="B874" s="19" t="s">
        <v>252</v>
      </c>
      <c r="C874" s="19" t="s">
        <v>33</v>
      </c>
      <c r="D874" s="14" t="s">
        <v>625</v>
      </c>
      <c r="E874" s="14">
        <v>600</v>
      </c>
      <c r="F874" s="20">
        <f>F875</f>
        <v>2000</v>
      </c>
      <c r="G874" s="21">
        <v>0</v>
      </c>
      <c r="H874" s="21">
        <v>0</v>
      </c>
    </row>
    <row r="875" spans="1:8" ht="31.5" x14ac:dyDescent="0.25">
      <c r="A875" s="18" t="s">
        <v>626</v>
      </c>
      <c r="B875" s="19" t="s">
        <v>252</v>
      </c>
      <c r="C875" s="19" t="s">
        <v>33</v>
      </c>
      <c r="D875" s="14" t="s">
        <v>625</v>
      </c>
      <c r="E875" s="14">
        <v>630</v>
      </c>
      <c r="F875" s="20">
        <v>2000</v>
      </c>
      <c r="G875" s="21">
        <v>0</v>
      </c>
      <c r="H875" s="21">
        <v>0</v>
      </c>
    </row>
    <row r="876" spans="1:8" ht="15.75" hidden="1" x14ac:dyDescent="0.25">
      <c r="A876" s="16" t="s">
        <v>627</v>
      </c>
      <c r="B876" s="13">
        <v>13</v>
      </c>
      <c r="C876" s="13"/>
      <c r="D876" s="17"/>
      <c r="E876" s="17"/>
      <c r="F876" s="15">
        <f t="shared" ref="F876:H881" si="256">F877</f>
        <v>0</v>
      </c>
      <c r="G876" s="15">
        <f t="shared" si="256"/>
        <v>0</v>
      </c>
      <c r="H876" s="15">
        <f t="shared" si="256"/>
        <v>0</v>
      </c>
    </row>
    <row r="877" spans="1:8" ht="31.5" hidden="1" x14ac:dyDescent="0.25">
      <c r="A877" s="18" t="s">
        <v>628</v>
      </c>
      <c r="B877" s="19">
        <v>13</v>
      </c>
      <c r="C877" s="19" t="s">
        <v>13</v>
      </c>
      <c r="D877" s="14"/>
      <c r="E877" s="14"/>
      <c r="F877" s="20">
        <f t="shared" si="256"/>
        <v>0</v>
      </c>
      <c r="G877" s="20">
        <f t="shared" si="256"/>
        <v>0</v>
      </c>
      <c r="H877" s="20">
        <f t="shared" si="256"/>
        <v>0</v>
      </c>
    </row>
    <row r="878" spans="1:8" ht="31.5" hidden="1" x14ac:dyDescent="0.25">
      <c r="A878" s="18" t="s">
        <v>629</v>
      </c>
      <c r="B878" s="19">
        <v>13</v>
      </c>
      <c r="C878" s="19" t="s">
        <v>13</v>
      </c>
      <c r="D878" s="14" t="s">
        <v>630</v>
      </c>
      <c r="E878" s="14"/>
      <c r="F878" s="20">
        <f t="shared" si="256"/>
        <v>0</v>
      </c>
      <c r="G878" s="20">
        <f t="shared" si="256"/>
        <v>0</v>
      </c>
      <c r="H878" s="20">
        <f t="shared" si="256"/>
        <v>0</v>
      </c>
    </row>
    <row r="879" spans="1:8" ht="31.5" hidden="1" x14ac:dyDescent="0.25">
      <c r="A879" s="18" t="s">
        <v>631</v>
      </c>
      <c r="B879" s="19">
        <v>13</v>
      </c>
      <c r="C879" s="19" t="s">
        <v>13</v>
      </c>
      <c r="D879" s="14" t="s">
        <v>632</v>
      </c>
      <c r="E879" s="14"/>
      <c r="F879" s="20">
        <f t="shared" si="256"/>
        <v>0</v>
      </c>
      <c r="G879" s="20">
        <f t="shared" si="256"/>
        <v>0</v>
      </c>
      <c r="H879" s="20">
        <f t="shared" si="256"/>
        <v>0</v>
      </c>
    </row>
    <row r="880" spans="1:8" ht="15.75" hidden="1" x14ac:dyDescent="0.25">
      <c r="A880" s="18" t="s">
        <v>633</v>
      </c>
      <c r="B880" s="19">
        <v>13</v>
      </c>
      <c r="C880" s="19" t="s">
        <v>13</v>
      </c>
      <c r="D880" s="14" t="s">
        <v>634</v>
      </c>
      <c r="E880" s="14"/>
      <c r="F880" s="20">
        <f t="shared" si="256"/>
        <v>0</v>
      </c>
      <c r="G880" s="20">
        <f t="shared" si="256"/>
        <v>0</v>
      </c>
      <c r="H880" s="20">
        <f t="shared" si="256"/>
        <v>0</v>
      </c>
    </row>
    <row r="881" spans="1:8" ht="15.75" hidden="1" x14ac:dyDescent="0.25">
      <c r="A881" s="18" t="s">
        <v>627</v>
      </c>
      <c r="B881" s="19">
        <v>13</v>
      </c>
      <c r="C881" s="19" t="s">
        <v>13</v>
      </c>
      <c r="D881" s="14" t="s">
        <v>634</v>
      </c>
      <c r="E881" s="14">
        <v>700</v>
      </c>
      <c r="F881" s="20">
        <f t="shared" si="256"/>
        <v>0</v>
      </c>
      <c r="G881" s="20">
        <f t="shared" si="256"/>
        <v>0</v>
      </c>
      <c r="H881" s="20">
        <f t="shared" si="256"/>
        <v>0</v>
      </c>
    </row>
    <row r="882" spans="1:8" ht="15.75" hidden="1" x14ac:dyDescent="0.25">
      <c r="A882" s="18" t="s">
        <v>635</v>
      </c>
      <c r="B882" s="19">
        <v>13</v>
      </c>
      <c r="C882" s="19" t="s">
        <v>13</v>
      </c>
      <c r="D882" s="14" t="s">
        <v>634</v>
      </c>
      <c r="E882" s="14">
        <v>730</v>
      </c>
      <c r="F882" s="20">
        <v>0</v>
      </c>
      <c r="G882" s="21">
        <v>0</v>
      </c>
      <c r="H882" s="21">
        <v>0</v>
      </c>
    </row>
    <row r="883" spans="1:8" ht="31.5" x14ac:dyDescent="0.25">
      <c r="A883" s="16" t="s">
        <v>636</v>
      </c>
      <c r="B883" s="13">
        <v>14</v>
      </c>
      <c r="C883" s="13"/>
      <c r="D883" s="17"/>
      <c r="E883" s="17"/>
      <c r="F883" s="15">
        <f>F884+F893</f>
        <v>3784.1</v>
      </c>
      <c r="G883" s="15">
        <f t="shared" ref="G883:H885" si="257">G884</f>
        <v>3469.3</v>
      </c>
      <c r="H883" s="15">
        <f t="shared" si="257"/>
        <v>3510.7</v>
      </c>
    </row>
    <row r="884" spans="1:8" ht="47.25" x14ac:dyDescent="0.25">
      <c r="A884" s="16" t="s">
        <v>637</v>
      </c>
      <c r="B884" s="13" t="s">
        <v>638</v>
      </c>
      <c r="C884" s="13" t="s">
        <v>13</v>
      </c>
      <c r="D884" s="17"/>
      <c r="E884" s="17"/>
      <c r="F884" s="15">
        <f>F885</f>
        <v>3409.1</v>
      </c>
      <c r="G884" s="15">
        <f t="shared" si="257"/>
        <v>3469.3</v>
      </c>
      <c r="H884" s="15">
        <f t="shared" si="257"/>
        <v>3510.7</v>
      </c>
    </row>
    <row r="885" spans="1:8" ht="31.5" x14ac:dyDescent="0.25">
      <c r="A885" s="18" t="s">
        <v>629</v>
      </c>
      <c r="B885" s="19">
        <v>14</v>
      </c>
      <c r="C885" s="19" t="s">
        <v>13</v>
      </c>
      <c r="D885" s="14" t="s">
        <v>630</v>
      </c>
      <c r="E885" s="14"/>
      <c r="F885" s="20">
        <f>F886</f>
        <v>3409.1</v>
      </c>
      <c r="G885" s="20">
        <f t="shared" si="257"/>
        <v>3469.3</v>
      </c>
      <c r="H885" s="20">
        <f t="shared" si="257"/>
        <v>3510.7</v>
      </c>
    </row>
    <row r="886" spans="1:8" ht="32.25" thickBot="1" x14ac:dyDescent="0.3">
      <c r="A886" s="71" t="s">
        <v>639</v>
      </c>
      <c r="B886" s="19">
        <v>14</v>
      </c>
      <c r="C886" s="19" t="s">
        <v>13</v>
      </c>
      <c r="D886" s="14" t="s">
        <v>640</v>
      </c>
      <c r="E886" s="14"/>
      <c r="F886" s="20">
        <f>F887+F890</f>
        <v>3409.1</v>
      </c>
      <c r="G886" s="20">
        <f t="shared" ref="G886:H886" si="258">G887+G890</f>
        <v>3469.3</v>
      </c>
      <c r="H886" s="20">
        <f t="shared" si="258"/>
        <v>3510.7</v>
      </c>
    </row>
    <row r="887" spans="1:8" ht="31.5" x14ac:dyDescent="0.25">
      <c r="A887" s="18" t="s">
        <v>641</v>
      </c>
      <c r="B887" s="19">
        <v>14</v>
      </c>
      <c r="C887" s="19" t="s">
        <v>13</v>
      </c>
      <c r="D887" s="14" t="s">
        <v>642</v>
      </c>
      <c r="E887" s="14"/>
      <c r="F887" s="20">
        <f>F888</f>
        <v>1429.1</v>
      </c>
      <c r="G887" s="20">
        <f t="shared" ref="G887:H888" si="259">G888</f>
        <v>1489.3</v>
      </c>
      <c r="H887" s="20">
        <f t="shared" si="259"/>
        <v>1530.7</v>
      </c>
    </row>
    <row r="888" spans="1:8" ht="15.75" x14ac:dyDescent="0.25">
      <c r="A888" s="18" t="s">
        <v>41</v>
      </c>
      <c r="B888" s="19">
        <v>14</v>
      </c>
      <c r="C888" s="19" t="s">
        <v>13</v>
      </c>
      <c r="D888" s="14" t="s">
        <v>642</v>
      </c>
      <c r="E888" s="14">
        <v>500</v>
      </c>
      <c r="F888" s="20">
        <f>F889</f>
        <v>1429.1</v>
      </c>
      <c r="G888" s="20">
        <f t="shared" si="259"/>
        <v>1489.3</v>
      </c>
      <c r="H888" s="20">
        <f t="shared" si="259"/>
        <v>1530.7</v>
      </c>
    </row>
    <row r="889" spans="1:8" ht="15.75" x14ac:dyDescent="0.25">
      <c r="A889" s="18" t="s">
        <v>643</v>
      </c>
      <c r="B889" s="19">
        <v>14</v>
      </c>
      <c r="C889" s="19" t="s">
        <v>13</v>
      </c>
      <c r="D889" s="14" t="s">
        <v>642</v>
      </c>
      <c r="E889" s="14">
        <v>510</v>
      </c>
      <c r="F889" s="20">
        <v>1429.1</v>
      </c>
      <c r="G889" s="21">
        <v>1489.3</v>
      </c>
      <c r="H889" s="21">
        <v>1530.7</v>
      </c>
    </row>
    <row r="890" spans="1:8" ht="31.5" x14ac:dyDescent="0.25">
      <c r="A890" s="18" t="s">
        <v>644</v>
      </c>
      <c r="B890" s="19">
        <v>14</v>
      </c>
      <c r="C890" s="19" t="s">
        <v>13</v>
      </c>
      <c r="D890" s="14" t="s">
        <v>645</v>
      </c>
      <c r="E890" s="14"/>
      <c r="F890" s="20">
        <f>F891</f>
        <v>1980</v>
      </c>
      <c r="G890" s="20">
        <f t="shared" ref="G890:H891" si="260">G891</f>
        <v>1980</v>
      </c>
      <c r="H890" s="20">
        <f t="shared" si="260"/>
        <v>1980</v>
      </c>
    </row>
    <row r="891" spans="1:8" ht="15.75" x14ac:dyDescent="0.25">
      <c r="A891" s="18" t="s">
        <v>41</v>
      </c>
      <c r="B891" s="19">
        <v>14</v>
      </c>
      <c r="C891" s="19" t="s">
        <v>13</v>
      </c>
      <c r="D891" s="14" t="s">
        <v>645</v>
      </c>
      <c r="E891" s="14">
        <v>500</v>
      </c>
      <c r="F891" s="20">
        <f>F892</f>
        <v>1980</v>
      </c>
      <c r="G891" s="20">
        <f t="shared" si="260"/>
        <v>1980</v>
      </c>
      <c r="H891" s="20">
        <f t="shared" si="260"/>
        <v>1980</v>
      </c>
    </row>
    <row r="892" spans="1:8" ht="15.75" x14ac:dyDescent="0.25">
      <c r="A892" s="18" t="s">
        <v>643</v>
      </c>
      <c r="B892" s="19">
        <v>14</v>
      </c>
      <c r="C892" s="19" t="s">
        <v>13</v>
      </c>
      <c r="D892" s="14" t="s">
        <v>645</v>
      </c>
      <c r="E892" s="14">
        <v>510</v>
      </c>
      <c r="F892" s="20">
        <v>1980</v>
      </c>
      <c r="G892" s="21">
        <v>1980</v>
      </c>
      <c r="H892" s="21">
        <v>1980</v>
      </c>
    </row>
    <row r="893" spans="1:8" ht="15.75" x14ac:dyDescent="0.25">
      <c r="A893" s="16" t="s">
        <v>646</v>
      </c>
      <c r="B893" s="13" t="s">
        <v>638</v>
      </c>
      <c r="C893" s="13" t="s">
        <v>25</v>
      </c>
      <c r="D893" s="14"/>
      <c r="E893" s="14"/>
      <c r="F893" s="20">
        <f>F894</f>
        <v>375</v>
      </c>
      <c r="G893" s="21">
        <v>0</v>
      </c>
      <c r="H893" s="21">
        <v>0</v>
      </c>
    </row>
    <row r="894" spans="1:8" ht="31.5" x14ac:dyDescent="0.25">
      <c r="A894" s="18" t="s">
        <v>647</v>
      </c>
      <c r="B894" s="19" t="s">
        <v>638</v>
      </c>
      <c r="C894" s="19" t="s">
        <v>25</v>
      </c>
      <c r="D894" s="14" t="s">
        <v>648</v>
      </c>
      <c r="E894" s="14"/>
      <c r="F894" s="20">
        <f>F895</f>
        <v>375</v>
      </c>
      <c r="G894" s="21">
        <v>0</v>
      </c>
      <c r="H894" s="21">
        <v>0</v>
      </c>
    </row>
    <row r="895" spans="1:8" ht="47.25" x14ac:dyDescent="0.25">
      <c r="A895" s="23" t="s">
        <v>649</v>
      </c>
      <c r="B895" s="19" t="s">
        <v>638</v>
      </c>
      <c r="C895" s="19" t="s">
        <v>25</v>
      </c>
      <c r="D895" s="14" t="s">
        <v>650</v>
      </c>
      <c r="E895" s="14"/>
      <c r="F895" s="20">
        <f>F896</f>
        <v>375</v>
      </c>
      <c r="G895" s="21">
        <v>0</v>
      </c>
      <c r="H895" s="21">
        <v>0</v>
      </c>
    </row>
    <row r="896" spans="1:8" ht="15.75" x14ac:dyDescent="0.25">
      <c r="A896" s="18" t="s">
        <v>87</v>
      </c>
      <c r="B896" s="19" t="s">
        <v>638</v>
      </c>
      <c r="C896" s="19" t="s">
        <v>25</v>
      </c>
      <c r="D896" s="14" t="s">
        <v>651</v>
      </c>
      <c r="E896" s="14"/>
      <c r="F896" s="20">
        <f>F897</f>
        <v>375</v>
      </c>
      <c r="G896" s="21">
        <v>0</v>
      </c>
      <c r="H896" s="21">
        <v>0</v>
      </c>
    </row>
    <row r="897" spans="1:8" ht="15.75" x14ac:dyDescent="0.25">
      <c r="A897" s="18" t="s">
        <v>41</v>
      </c>
      <c r="B897" s="19" t="s">
        <v>638</v>
      </c>
      <c r="C897" s="19" t="s">
        <v>25</v>
      </c>
      <c r="D897" s="14" t="s">
        <v>651</v>
      </c>
      <c r="E897" s="14">
        <v>500</v>
      </c>
      <c r="F897" s="20">
        <f>F898</f>
        <v>375</v>
      </c>
      <c r="G897" s="21">
        <v>0</v>
      </c>
      <c r="H897" s="21">
        <v>0</v>
      </c>
    </row>
    <row r="898" spans="1:8" ht="47.25" x14ac:dyDescent="0.25">
      <c r="A898" s="18" t="s">
        <v>652</v>
      </c>
      <c r="B898" s="19" t="s">
        <v>638</v>
      </c>
      <c r="C898" s="19" t="s">
        <v>25</v>
      </c>
      <c r="D898" s="14" t="s">
        <v>651</v>
      </c>
      <c r="E898" s="14">
        <v>520</v>
      </c>
      <c r="F898" s="20">
        <v>375</v>
      </c>
      <c r="G898" s="21">
        <v>0</v>
      </c>
      <c r="H898" s="21">
        <v>0</v>
      </c>
    </row>
    <row r="899" spans="1:8" ht="15.75" hidden="1" x14ac:dyDescent="0.25">
      <c r="A899" s="18"/>
      <c r="B899" s="64"/>
      <c r="C899" s="64"/>
      <c r="D899" s="14"/>
      <c r="E899" s="65"/>
      <c r="F899" s="66"/>
      <c r="G899" s="66"/>
      <c r="H899" s="66"/>
    </row>
    <row r="900" spans="1:8" ht="15.75" hidden="1" x14ac:dyDescent="0.25">
      <c r="A900" s="18"/>
      <c r="B900" s="64"/>
      <c r="C900" s="64"/>
      <c r="D900" s="14"/>
      <c r="E900" s="14"/>
      <c r="F900" s="20"/>
      <c r="G900" s="21"/>
      <c r="H900" s="21"/>
    </row>
    <row r="901" spans="1:8" ht="15.75" x14ac:dyDescent="0.25">
      <c r="A901" s="72" t="s">
        <v>653</v>
      </c>
      <c r="B901" s="73"/>
      <c r="C901" s="73"/>
      <c r="D901" s="73"/>
      <c r="E901" s="74"/>
      <c r="F901" s="75">
        <f>F11+F213+F299+F342+F715+F786+F857+F876+F883+F865</f>
        <v>860902.76</v>
      </c>
      <c r="G901" s="75">
        <f>G11+G213+G299+G342+G715+G786+G857+G876+G883+G865</f>
        <v>611549</v>
      </c>
      <c r="H901" s="75">
        <f>H11+H213+H299+H342+H715+H786+H857+H876+H883+H865</f>
        <v>627314.6</v>
      </c>
    </row>
    <row r="902" spans="1:8" ht="15.75" hidden="1" x14ac:dyDescent="0.25">
      <c r="A902" s="76" t="s">
        <v>654</v>
      </c>
      <c r="B902" s="77"/>
      <c r="C902" s="77"/>
      <c r="D902" s="77"/>
      <c r="E902" s="78"/>
      <c r="F902" s="79"/>
      <c r="G902" s="80">
        <v>5426.3</v>
      </c>
      <c r="H902" s="80">
        <v>10702.9</v>
      </c>
    </row>
    <row r="903" spans="1:8" ht="15.75" hidden="1" x14ac:dyDescent="0.25">
      <c r="A903" s="81" t="s">
        <v>653</v>
      </c>
      <c r="B903" s="82"/>
      <c r="C903" s="82"/>
      <c r="D903" s="82"/>
      <c r="E903" s="83"/>
      <c r="F903" s="15">
        <f>F901</f>
        <v>860902.76</v>
      </c>
      <c r="G903" s="15">
        <f>G901+G902</f>
        <v>616975.30000000005</v>
      </c>
      <c r="H903" s="15">
        <f>H901+H902</f>
        <v>638017.5</v>
      </c>
    </row>
    <row r="904" spans="1:8" hidden="1" x14ac:dyDescent="0.25">
      <c r="A904" s="84"/>
      <c r="B904" s="85"/>
      <c r="C904" s="85"/>
      <c r="D904" s="85"/>
      <c r="E904" s="85"/>
      <c r="F904" s="85">
        <v>402120.1</v>
      </c>
      <c r="G904" s="85">
        <v>372936.1</v>
      </c>
      <c r="H904" s="85">
        <v>380932</v>
      </c>
    </row>
    <row r="905" spans="1:8" hidden="1" x14ac:dyDescent="0.25"/>
    <row r="906" spans="1:8" hidden="1" x14ac:dyDescent="0.25">
      <c r="F906" s="87">
        <f>F904-F903</f>
        <v>-458782.66000000003</v>
      </c>
      <c r="G906" s="87">
        <f t="shared" ref="G906:H906" si="261">G904-G903</f>
        <v>-244039.20000000007</v>
      </c>
      <c r="H906" s="87">
        <f t="shared" si="261"/>
        <v>-257085.5</v>
      </c>
    </row>
    <row r="907" spans="1:8" hidden="1" x14ac:dyDescent="0.25"/>
    <row r="908" spans="1:8" hidden="1" x14ac:dyDescent="0.25"/>
    <row r="909" spans="1:8" hidden="1" x14ac:dyDescent="0.25"/>
    <row r="910" spans="1:8" hidden="1" x14ac:dyDescent="0.25"/>
    <row r="911" spans="1:8" hidden="1" x14ac:dyDescent="0.25"/>
    <row r="912" spans="1:8" hidden="1" x14ac:dyDescent="0.25"/>
    <row r="913" spans="6:8" hidden="1" x14ac:dyDescent="0.25"/>
    <row r="914" spans="6:8" hidden="1" x14ac:dyDescent="0.25"/>
    <row r="915" spans="6:8" hidden="1" x14ac:dyDescent="0.25"/>
    <row r="916" spans="6:8" hidden="1" x14ac:dyDescent="0.25"/>
    <row r="917" spans="6:8" hidden="1" x14ac:dyDescent="0.25"/>
    <row r="918" spans="6:8" hidden="1" x14ac:dyDescent="0.25"/>
    <row r="919" spans="6:8" hidden="1" x14ac:dyDescent="0.25"/>
    <row r="920" spans="6:8" hidden="1" x14ac:dyDescent="0.25"/>
    <row r="921" spans="6:8" hidden="1" x14ac:dyDescent="0.25"/>
    <row r="922" spans="6:8" hidden="1" x14ac:dyDescent="0.25"/>
    <row r="923" spans="6:8" hidden="1" x14ac:dyDescent="0.25"/>
    <row r="924" spans="6:8" hidden="1" x14ac:dyDescent="0.25"/>
    <row r="925" spans="6:8" hidden="1" x14ac:dyDescent="0.25"/>
    <row r="926" spans="6:8" hidden="1" x14ac:dyDescent="0.25"/>
    <row r="927" spans="6:8" hidden="1" x14ac:dyDescent="0.25"/>
    <row r="928" spans="6:8" hidden="1" x14ac:dyDescent="0.25">
      <c r="F928">
        <v>518426.8</v>
      </c>
      <c r="G928">
        <v>440515.4</v>
      </c>
      <c r="H928">
        <v>442403.4</v>
      </c>
    </row>
    <row r="929" spans="6:8" hidden="1" x14ac:dyDescent="0.25"/>
    <row r="930" spans="6:8" hidden="1" x14ac:dyDescent="0.25">
      <c r="F930" s="87">
        <f>F928-F903</f>
        <v>-342475.96</v>
      </c>
      <c r="G930" s="87">
        <f t="shared" ref="G930:H930" si="262">G928-G903</f>
        <v>-176459.90000000002</v>
      </c>
      <c r="H930" s="87">
        <f t="shared" si="262"/>
        <v>-195614.09999999998</v>
      </c>
    </row>
    <row r="931" spans="6:8" hidden="1" x14ac:dyDescent="0.25"/>
    <row r="932" spans="6:8" hidden="1" x14ac:dyDescent="0.25"/>
    <row r="933" spans="6:8" hidden="1" x14ac:dyDescent="0.25"/>
    <row r="934" spans="6:8" hidden="1" x14ac:dyDescent="0.25"/>
    <row r="935" spans="6:8" hidden="1" x14ac:dyDescent="0.25"/>
    <row r="936" spans="6:8" hidden="1" x14ac:dyDescent="0.25"/>
    <row r="937" spans="6:8" hidden="1" x14ac:dyDescent="0.25"/>
    <row r="938" spans="6:8" hidden="1" x14ac:dyDescent="0.25"/>
    <row r="939" spans="6:8" hidden="1" x14ac:dyDescent="0.25"/>
  </sheetData>
  <mergeCells count="9">
    <mergeCell ref="A901:E901"/>
    <mergeCell ref="A902:E902"/>
    <mergeCell ref="A903:E903"/>
    <mergeCell ref="G2:H2"/>
    <mergeCell ref="G3:H3"/>
    <mergeCell ref="F4:H4"/>
    <mergeCell ref="E5:H5"/>
    <mergeCell ref="A7:H7"/>
    <mergeCell ref="B8:F8"/>
  </mergeCells>
  <pageMargins left="0.70866141732283472" right="0.51181102362204722" top="0.55118110236220474" bottom="0.74803149606299213" header="0.31496062992125984" footer="0.31496062992125984"/>
  <pageSetup paperSize="9" scale="61" fitToHeight="0" orientation="portrait" r:id="rId1"/>
  <rowBreaks count="4" manualBreakCount="4">
    <brk id="91" max="7" man="1"/>
    <brk id="119" max="7" man="1"/>
    <brk id="166" max="7" man="1"/>
    <brk id="16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4(раздел;подраздел)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 Пелих</dc:creator>
  <cp:lastModifiedBy>Денис Пелих</cp:lastModifiedBy>
  <dcterms:created xsi:type="dcterms:W3CDTF">2026-07-03T06:05:24Z</dcterms:created>
  <dcterms:modified xsi:type="dcterms:W3CDTF">2026-07-03T06:05:24Z</dcterms:modified>
</cp:coreProperties>
</file>